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lm1-dsp-stra\partages$\Services\DAI\1-ADMINISTRATIF-BUDGET-FINANCES\1-DOSSIERS MARCHES\2026\EPINAL PREJ - Travaux\00 Avant notification\01 DCE\DPGF\"/>
    </mc:Choice>
  </mc:AlternateContent>
  <xr:revisionPtr revIDLastSave="0" documentId="13_ncr:1_{18B89975-DDDA-4D34-AC2F-F644339CC1F1}" xr6:coauthVersionLast="47" xr6:coauthVersionMax="47" xr10:uidLastSave="{00000000-0000-0000-0000-000000000000}"/>
  <bookViews>
    <workbookView xWindow="-120" yWindow="-120" windowWidth="29040" windowHeight="15720" activeTab="3" xr2:uid="{53B1236A-DAE0-43B2-858B-7CC6AEEE72E7}"/>
  </bookViews>
  <sheets>
    <sheet name="travaux préparatoire" sheetId="6" r:id="rId1"/>
    <sheet name="Extension_1" sheetId="7" r:id="rId2"/>
    <sheet name="Extension_2" sheetId="8" r:id="rId3"/>
    <sheet name="Extension_3" sheetId="9" r:id="rId4"/>
  </sheets>
  <definedNames>
    <definedName name="_Toc223776005" localSheetId="1">Extension_1!$D$15</definedName>
    <definedName name="_Toc223776005" localSheetId="2">Extension_2!$D$18</definedName>
    <definedName name="_Toc223776005" localSheetId="3">Extension_3!$D$15</definedName>
    <definedName name="_Toc223776005" localSheetId="0">'travaux préparatoire'!#REF!</definedName>
    <definedName name="_Toc223776014" localSheetId="1">Extension_1!$D$26</definedName>
    <definedName name="_Toc223776014" localSheetId="2">Extension_2!#REF!</definedName>
    <definedName name="_Toc223776014" localSheetId="3">Extension_3!$D$23</definedName>
    <definedName name="_Toc223776014" localSheetId="0">'travaux préparatoire'!#REF!</definedName>
    <definedName name="_xlnm.Print_Area" localSheetId="1">Extension_1!$A$1:$I$68</definedName>
    <definedName name="_xlnm.Print_Area" localSheetId="2">Extension_2!$A$1:$H$52</definedName>
    <definedName name="_xlnm.Print_Area" localSheetId="3">Extension_3!$A$1:$H$55</definedName>
    <definedName name="_xlnm.Print_Area" localSheetId="0">'travaux préparatoire'!$A$1:$I$27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6" l="1"/>
  <c r="H20" i="6"/>
  <c r="H21" i="6"/>
  <c r="H22" i="6"/>
  <c r="H19" i="6"/>
  <c r="H18" i="6"/>
  <c r="J51" i="9"/>
  <c r="J49" i="9"/>
  <c r="H39" i="8"/>
  <c r="H40" i="8"/>
  <c r="H41" i="8"/>
  <c r="H42" i="8"/>
  <c r="H43" i="8"/>
  <c r="H38" i="8"/>
  <c r="H36" i="8"/>
  <c r="H35" i="8"/>
  <c r="H34" i="8"/>
  <c r="H33" i="8"/>
  <c r="H32" i="8"/>
  <c r="H31" i="8"/>
  <c r="H29" i="8"/>
  <c r="H28" i="8"/>
  <c r="H27" i="8"/>
  <c r="H25" i="8"/>
  <c r="J25" i="8" s="1"/>
  <c r="H22" i="8"/>
  <c r="H21" i="8"/>
  <c r="H19" i="8"/>
  <c r="H18" i="8"/>
  <c r="H16" i="8"/>
  <c r="H64" i="7"/>
  <c r="H62" i="7"/>
  <c r="H61" i="7"/>
  <c r="H59" i="7"/>
  <c r="H58" i="7"/>
  <c r="K59" i="7" s="1"/>
  <c r="H54" i="7"/>
  <c r="H55" i="7"/>
  <c r="H56" i="7"/>
  <c r="H53" i="7"/>
  <c r="H51" i="7"/>
  <c r="H49" i="7"/>
  <c r="H48" i="7"/>
  <c r="H46" i="7"/>
  <c r="H41" i="7"/>
  <c r="H42" i="7"/>
  <c r="H43" i="7"/>
  <c r="H44" i="7"/>
  <c r="H40" i="7"/>
  <c r="H38" i="7"/>
  <c r="H36" i="7"/>
  <c r="H34" i="7"/>
  <c r="H25" i="7"/>
  <c r="H26" i="7"/>
  <c r="H27" i="7"/>
  <c r="H28" i="7"/>
  <c r="H29" i="7"/>
  <c r="H30" i="7"/>
  <c r="H31" i="7"/>
  <c r="H32" i="7"/>
  <c r="H24" i="7"/>
  <c r="H15" i="7"/>
  <c r="H16" i="7"/>
  <c r="H17" i="7"/>
  <c r="H18" i="7"/>
  <c r="H19" i="7"/>
  <c r="H20" i="7"/>
  <c r="H21" i="7"/>
  <c r="H22" i="7"/>
  <c r="H14" i="7"/>
  <c r="H51" i="9"/>
  <c r="H49" i="9"/>
  <c r="H48" i="9"/>
  <c r="H46" i="9"/>
  <c r="H45" i="9"/>
  <c r="H43" i="9"/>
  <c r="H42" i="9"/>
  <c r="H40" i="9"/>
  <c r="H39" i="9"/>
  <c r="H38" i="9"/>
  <c r="H36" i="9"/>
  <c r="H34" i="9"/>
  <c r="J34" i="9" s="1"/>
  <c r="H32" i="9"/>
  <c r="H30" i="9"/>
  <c r="H29" i="9"/>
  <c r="H28" i="9"/>
  <c r="H27" i="9"/>
  <c r="H26" i="9"/>
  <c r="H25" i="9"/>
  <c r="H24" i="9"/>
  <c r="H23" i="9"/>
  <c r="H21" i="9"/>
  <c r="H20" i="9"/>
  <c r="H19" i="9"/>
  <c r="H18" i="9"/>
  <c r="H17" i="9"/>
  <c r="H16" i="9"/>
  <c r="H15" i="9"/>
  <c r="H14" i="9"/>
  <c r="J46" i="9" l="1"/>
  <c r="J36" i="8"/>
  <c r="J43" i="9"/>
  <c r="J30" i="9"/>
  <c r="J40" i="9"/>
  <c r="J53" i="9"/>
  <c r="J54" i="9" s="1"/>
  <c r="J55" i="9" s="1"/>
  <c r="J21" i="9"/>
  <c r="J43" i="8"/>
  <c r="J29" i="8"/>
  <c r="K22" i="7"/>
  <c r="H48" i="8" l="1"/>
  <c r="J48" i="8" s="1"/>
  <c r="H46" i="8"/>
  <c r="H45" i="8"/>
  <c r="J23" i="8"/>
  <c r="J19" i="8"/>
  <c r="J14" i="8"/>
  <c r="J46" i="8" l="1"/>
  <c r="J50" i="8"/>
  <c r="J51" i="8" s="1"/>
  <c r="J52" i="8" l="1"/>
  <c r="K62" i="7"/>
  <c r="K32" i="7"/>
  <c r="I59" i="7" l="1"/>
  <c r="I64" i="7"/>
  <c r="K64" i="7"/>
  <c r="K56" i="7"/>
  <c r="K49" i="7"/>
  <c r="K46" i="7"/>
  <c r="K36" i="7"/>
  <c r="I36" i="7"/>
  <c r="I56" i="7"/>
  <c r="I62" i="7"/>
  <c r="I49" i="7"/>
  <c r="I32" i="7"/>
  <c r="K66" i="7"/>
  <c r="K67" i="7" s="1"/>
  <c r="K68" i="7" s="1"/>
  <c r="I46" i="7"/>
  <c r="I21" i="7"/>
  <c r="H13" i="6" l="1"/>
  <c r="H15" i="6"/>
  <c r="H14" i="6" l="1"/>
  <c r="H16" i="6"/>
  <c r="H17" i="6"/>
  <c r="H26" i="6" l="1"/>
  <c r="H27" i="6" s="1"/>
</calcChain>
</file>

<file path=xl/sharedStrings.xml><?xml version="1.0" encoding="utf-8"?>
<sst xmlns="http://schemas.openxmlformats.org/spreadsheetml/2006/main" count="518" uniqueCount="272">
  <si>
    <t>DPGF</t>
  </si>
  <si>
    <t>POSITION CCTP</t>
  </si>
  <si>
    <t>DESIGNATION</t>
  </si>
  <si>
    <t>QUANTITE</t>
  </si>
  <si>
    <t>UNITE</t>
  </si>
  <si>
    <t>PU HT</t>
  </si>
  <si>
    <t>PT HT</t>
  </si>
  <si>
    <t>fft</t>
  </si>
  <si>
    <t>PRIX HT</t>
  </si>
  <si>
    <t>TTC</t>
  </si>
  <si>
    <t>1.1</t>
  </si>
  <si>
    <t>m³</t>
  </si>
  <si>
    <t>ml</t>
  </si>
  <si>
    <t>m²</t>
  </si>
  <si>
    <t>OPTION</t>
  </si>
  <si>
    <t>u</t>
  </si>
  <si>
    <t>1.2</t>
  </si>
  <si>
    <t>1.3</t>
  </si>
  <si>
    <t>1.4</t>
  </si>
  <si>
    <t>Les éventuelles variantes entreprises sont à intégrer dans le présent DPGF :
avec une lettre d'accompagnement concernant les éventuelles variantes retenues.</t>
  </si>
  <si>
    <t>Joint de dilatation 4 cm entre la structure existante et l'extension.</t>
  </si>
  <si>
    <t>Blindage provisoire des fouilles à prévoir si nécessaire.</t>
  </si>
  <si>
    <t>kg</t>
  </si>
  <si>
    <t>RDC</t>
  </si>
  <si>
    <t>A :</t>
  </si>
  <si>
    <t>…..................</t>
  </si>
  <si>
    <t>Le :</t>
  </si>
  <si>
    <t>….................</t>
  </si>
  <si>
    <t>Signature et tampon :</t>
  </si>
  <si>
    <t>Nota</t>
  </si>
  <si>
    <t>L’entreprise est présumée sachante de ses travaux.</t>
  </si>
  <si>
    <t>Le chantier est traité au forfait global et forfaitaire, toutes sujétions comprises (aucune plus-value ou supplément n’est acceptable).</t>
  </si>
  <si>
    <t>Toutes les quantités sont re-calculées et re-contrôlées par l’entreprise avant la remise de l’offre (métré contradictoire).</t>
  </si>
  <si>
    <t>Les ratios d'armatures sont à contrôler par l'entreprise avant la remise de l'offre et à adapter si nécessaire.</t>
  </si>
  <si>
    <t>Lu et acceptée par l'entreprise y compris CCTP, plans et variantes selon choix de l'entreprise,</t>
  </si>
  <si>
    <t>DISP GRAND EST</t>
  </si>
  <si>
    <t>11 rue Jean Villars</t>
  </si>
  <si>
    <t>Forfait géomètre pour implantation de tout le projet (complet)</t>
  </si>
  <si>
    <t>Plans d’exécution et plans d’atelier et de chantier</t>
  </si>
  <si>
    <t>1.5</t>
  </si>
  <si>
    <t>Repli et nettoyage durant et en fin de chantier</t>
  </si>
  <si>
    <t>A- Extension 1</t>
  </si>
  <si>
    <t>A.1.1</t>
  </si>
  <si>
    <t>Décapage de la zone de travaux à prévoir. Présence d'arbres, à évacuer et à déraciner (pour les fondations). Présence de blocs de pierre/pavés à déposer suivant l'endroit indiqué par le client</t>
  </si>
  <si>
    <t>A.1.2</t>
  </si>
  <si>
    <t>Déviation du réseau existant d’eaux usées / égouts</t>
  </si>
  <si>
    <t>A.1.3</t>
  </si>
  <si>
    <t>A.1.4</t>
  </si>
  <si>
    <t>Etage</t>
  </si>
  <si>
    <t>RDC et étage</t>
  </si>
  <si>
    <t>A.1.5</t>
  </si>
  <si>
    <t>A.1.6</t>
  </si>
  <si>
    <r>
      <t>m</t>
    </r>
    <r>
      <rPr>
        <vertAlign val="superscript"/>
        <sz val="12"/>
        <rFont val="Calibri"/>
        <family val="2"/>
        <scheme val="minor"/>
      </rPr>
      <t>3</t>
    </r>
  </si>
  <si>
    <t>A.1.7</t>
  </si>
  <si>
    <t>A.2. Fondations</t>
  </si>
  <si>
    <t>A.2.1</t>
  </si>
  <si>
    <t>A.2.2</t>
  </si>
  <si>
    <t>A.2.3</t>
  </si>
  <si>
    <t>A.2.5</t>
  </si>
  <si>
    <t>A.2.6</t>
  </si>
  <si>
    <t>A.2.7</t>
  </si>
  <si>
    <t>A.2.8</t>
  </si>
  <si>
    <t>Stockage des déblais lors de la phase travaux</t>
  </si>
  <si>
    <t>A.3. Plancher bas RDC</t>
  </si>
  <si>
    <t>A.3.1</t>
  </si>
  <si>
    <t>Évacuation des déblais excédentaires</t>
  </si>
  <si>
    <t>A.4. RDC</t>
  </si>
  <si>
    <t>A.4.1</t>
  </si>
  <si>
    <t>Murs en parpaings creux de 20cm, de hauteur 2,40m et y compris chaînages verticaux et horizontaux</t>
  </si>
  <si>
    <t>Variante</t>
  </si>
  <si>
    <t>Réalisation des angles en béton armé (coffrage, ferraillage et bétonnage compris).</t>
  </si>
  <si>
    <t>A.4.2</t>
  </si>
  <si>
    <r>
      <t xml:space="preserve">2x Poteaux bétonC25/30 XC1 de section 20x20cm (coffrage compris)
</t>
    </r>
    <r>
      <rPr>
        <i/>
        <sz val="12"/>
        <color rgb="FFFF0000"/>
        <rFont val="Calibri"/>
        <family val="2"/>
        <scheme val="minor"/>
      </rPr>
      <t>Hauteur à adapter selon planet réalisation sur site</t>
    </r>
  </si>
  <si>
    <t>A.4.3</t>
  </si>
  <si>
    <t>A.4.4</t>
  </si>
  <si>
    <t>A.4.5</t>
  </si>
  <si>
    <t>A.4.6</t>
  </si>
  <si>
    <t>A.4.7</t>
  </si>
  <si>
    <r>
      <t>m</t>
    </r>
    <r>
      <rPr>
        <vertAlign val="superscript"/>
        <sz val="12"/>
        <color theme="1"/>
        <rFont val="Calibri"/>
        <family val="2"/>
        <scheme val="minor"/>
      </rPr>
      <t>2</t>
    </r>
  </si>
  <si>
    <t>A.5. Plancher haut de RDC</t>
  </si>
  <si>
    <r>
      <t xml:space="preserve">Réalisation d'un plancher poutrelles hourdis 16+4 </t>
    </r>
    <r>
      <rPr>
        <i/>
        <sz val="12"/>
        <color theme="4"/>
        <rFont val="Calibri"/>
        <family val="2"/>
        <scheme val="minor"/>
      </rPr>
      <t>(étaiement, ferraillage et bétonnage compris)</t>
    </r>
  </si>
  <si>
    <t>A.5.1</t>
  </si>
  <si>
    <t>A.5.2</t>
  </si>
  <si>
    <t>A.6. Etage</t>
  </si>
  <si>
    <t>Murs en maçonnerie pleines épaisseur 15 cm, de hauteur variable selon la pente et y compris chaînages verticaux et horizontaux</t>
  </si>
  <si>
    <t>A.6.1</t>
  </si>
  <si>
    <t>Réalisation des angles en béton armé (coffrage, ferraillage et bétonnage compris)</t>
  </si>
  <si>
    <t>A.6.2</t>
  </si>
  <si>
    <t>A.6.3</t>
  </si>
  <si>
    <t>A.6.4</t>
  </si>
  <si>
    <t>Réalisation des appuis de fenêtres en BA C25/30 XC1, de section 15x15ht cm et de longueur 1,40 m (coffrage compris).</t>
  </si>
  <si>
    <t>A.7. Toiture</t>
  </si>
  <si>
    <t>A.7.1</t>
  </si>
  <si>
    <t>A.7.2</t>
  </si>
  <si>
    <t>Fourniture et mise en œuvre de barres d’armatures HA (Haute Adhérence) pour l'extension A</t>
  </si>
  <si>
    <t>A.8. Armatures</t>
  </si>
  <si>
    <t>A.9. Divers</t>
  </si>
  <si>
    <t>A.8.1</t>
  </si>
  <si>
    <t>A.8.2</t>
  </si>
  <si>
    <t>A.9.1</t>
  </si>
  <si>
    <t>B- Extension 2</t>
  </si>
  <si>
    <t>Démolition et évacuation ensemble de toiture existante pour création de l’extension 2</t>
  </si>
  <si>
    <t>B.1.1</t>
  </si>
  <si>
    <t>Reprise en sous-œuvre générale semelle existante du mur périphérique du garage sur toute sa longueur</t>
  </si>
  <si>
    <r>
      <t>m</t>
    </r>
    <r>
      <rPr>
        <vertAlign val="superscript"/>
        <sz val="12"/>
        <color theme="1"/>
        <rFont val="Calibri"/>
        <family val="2"/>
        <scheme val="minor"/>
      </rPr>
      <t>3</t>
    </r>
  </si>
  <si>
    <t>B.2.1</t>
  </si>
  <si>
    <t>B.2.2</t>
  </si>
  <si>
    <t>B.3.1</t>
  </si>
  <si>
    <t>Rebouchage maçonnerie porte de garage et passage intérieur existant entre vestiaire et cuisine</t>
  </si>
  <si>
    <t>B.4.1</t>
  </si>
  <si>
    <t>B.5.1</t>
  </si>
  <si>
    <t>B.5.2</t>
  </si>
  <si>
    <t>B.5.3</t>
  </si>
  <si>
    <t>B.6.1</t>
  </si>
  <si>
    <t>B.6.2</t>
  </si>
  <si>
    <t>B.6.3</t>
  </si>
  <si>
    <t>B.6.4</t>
  </si>
  <si>
    <t>B.6.5</t>
  </si>
  <si>
    <t>Empochement et création de sommiers béton dans murs maçonnerie existant pour appui des solives bois du plancher haut RDC</t>
  </si>
  <si>
    <t>Platelage bois du plancher créé – constituant diaphragme rigide pour résistance aux efforts horizontaux</t>
  </si>
  <si>
    <t>Réalisation de poutres de couronnement en béton armé de section 15x20ht cm, avec béton C25/30 XC1, en tête des murs en maçonneries sur toute la périphérie de la toiture, (ferraillage et bétonnage compris)</t>
  </si>
  <si>
    <r>
      <t xml:space="preserve">Réalisation d’une charpente bois support de la couverture de l’extension 2
</t>
    </r>
    <r>
      <rPr>
        <i/>
        <sz val="12"/>
        <color rgb="FFFF0000"/>
        <rFont val="Calibri"/>
        <family val="2"/>
        <scheme val="minor"/>
      </rPr>
      <t>Comprenant l'ensemble des éléments poutres bois, assembalges bois/bois et bois/béton et couverture diaphragme - type OSB ou équivalent</t>
    </r>
  </si>
  <si>
    <t>B.7.1</t>
  </si>
  <si>
    <t>B.8.1</t>
  </si>
  <si>
    <t>C- Extension 3</t>
  </si>
  <si>
    <t>C.1.1</t>
  </si>
  <si>
    <t>Arbres conservés – Mise en place d’écrans anti-racines</t>
  </si>
  <si>
    <t>C.2.1</t>
  </si>
  <si>
    <t>C.2.2</t>
  </si>
  <si>
    <t>C.2.3</t>
  </si>
  <si>
    <t>C.2.4</t>
  </si>
  <si>
    <t>C.2.5</t>
  </si>
  <si>
    <t>C.3.1</t>
  </si>
  <si>
    <t>C.4.1</t>
  </si>
  <si>
    <t>Murs en parpaings creux de 20cm, de hauteur variable selon la pente et y compris chaînages verticaux et horizontaux</t>
  </si>
  <si>
    <r>
      <t xml:space="preserve">Réalisation d’une charpente bois support de la couverture de l’extension 3
</t>
    </r>
    <r>
      <rPr>
        <i/>
        <sz val="12"/>
        <color rgb="FFFF0000"/>
        <rFont val="Calibri"/>
        <family val="2"/>
        <scheme val="minor"/>
      </rPr>
      <t>Comprenant l'ensemble des éléments poutres bois, assembalges bois/bois et bois/béton et couverture diaphragme - type OSB ou équivalent</t>
    </r>
  </si>
  <si>
    <r>
      <t xml:space="preserve">Réalisation d’une charpente bois support de la couverture de l’extension 1
</t>
    </r>
    <r>
      <rPr>
        <i/>
        <sz val="12"/>
        <color rgb="FFFF0000"/>
        <rFont val="Calibri"/>
        <family val="2"/>
        <scheme val="minor"/>
      </rPr>
      <t>Comprenant l'ensemble des éléments poutres bois, assembalges bois/bois et bois/béton et couverture diaphragme rigide - type OSB ou équivalent</t>
    </r>
  </si>
  <si>
    <t>1x Linteau de porte en béton armé C25/30 XC1 de section 15x23ht cm et de longueur 1,41 m (coffrage et étaiement compris).</t>
  </si>
  <si>
    <t xml:space="preserve">1x Linteau de fenêtre en béton armé C25/30 XC1 de section 15x20ht cm et de longueur 1,40 m (coffrage et étaiement compris) </t>
  </si>
  <si>
    <t>1x Poteau béton intérieur C25/30 XC1 de section 15x35 cmxcm (coffrage compris)</t>
  </si>
  <si>
    <t>1x Poteau béton intérieur C25/30 XC1 de section 15x30cmxcm (coffrage compris)</t>
  </si>
  <si>
    <t>1x Linteau de porte en béton armé C25/30 XC1 de section 15x20ht cm et de longueur 1,26 m (coffrage et étaiement compris)</t>
  </si>
  <si>
    <r>
      <t xml:space="preserve">Gros béton en C12/15 sous semelles isolées jusqu'au bon sol à -1 m du TN (suivant plan)
</t>
    </r>
    <r>
      <rPr>
        <i/>
        <sz val="12"/>
        <color theme="4"/>
        <rFont val="Calibri"/>
        <family val="2"/>
        <scheme val="minor"/>
      </rPr>
      <t>Volume estimé selon plans et coffrage pour la solution : 1,4 m³</t>
    </r>
  </si>
  <si>
    <r>
      <t xml:space="preserve">Reconstitution de la dalle basse après réalisation des plots / RSO
</t>
    </r>
    <r>
      <rPr>
        <i/>
        <sz val="12"/>
        <color rgb="FFFF0000"/>
        <rFont val="Calibri"/>
        <family val="2"/>
        <scheme val="minor"/>
      </rPr>
      <t>Compris ferraillage et scellements chimiques</t>
    </r>
  </si>
  <si>
    <r>
      <t xml:space="preserve">Rebouchage en maçonnerie d’une fenêtre existante au RDC – bâtiment existant
</t>
    </r>
    <r>
      <rPr>
        <i/>
        <sz val="12"/>
        <color rgb="FFFF0000"/>
        <rFont val="Calibri"/>
        <family val="2"/>
        <scheme val="minor"/>
      </rPr>
      <t>Compris scellements chimiques dans murs existantspour solidarisation</t>
    </r>
  </si>
  <si>
    <t>B.7.2</t>
  </si>
  <si>
    <t>A.1.8</t>
  </si>
  <si>
    <t>Démolition tête de mur et création d’un chainage horizontal béton armé C25/30 en tête de mur périphérique existant du garage</t>
  </si>
  <si>
    <t>1x poutre Linteau en béton armé C25/30 XC1 section 20x30ht cm pour réalisation ouverture/passage entre partie existante et extension (coffrage et étaiement compris)</t>
  </si>
  <si>
    <t>Etude de sol G3/G5 et travaux de reprise en sous-œuvre</t>
  </si>
  <si>
    <t>C.5.1</t>
  </si>
  <si>
    <t>C.5.2</t>
  </si>
  <si>
    <t>C.6.1</t>
  </si>
  <si>
    <t>C.7.1</t>
  </si>
  <si>
    <t>C.8.1</t>
  </si>
  <si>
    <r>
      <rPr>
        <sz val="12"/>
        <rFont val="Calibri"/>
        <family val="2"/>
        <scheme val="minor"/>
      </rPr>
      <t xml:space="preserve">Réparation des parements béton du poteau extérieur </t>
    </r>
    <r>
      <rPr>
        <i/>
        <sz val="12"/>
        <color rgb="FFFF0000"/>
        <rFont val="Calibri"/>
        <family val="2"/>
        <scheme val="minor"/>
      </rPr>
      <t xml:space="preserve">
(Comprenant piquage, nettoyage, reconstitution volumes, reprise enduits …)</t>
    </r>
  </si>
  <si>
    <t>C.1.2</t>
  </si>
  <si>
    <t>C.1.3</t>
  </si>
  <si>
    <t>C.1.4</t>
  </si>
  <si>
    <t>C.1.5</t>
  </si>
  <si>
    <t>C.1.6</t>
  </si>
  <si>
    <t>C.2. Fondations</t>
  </si>
  <si>
    <t>C.3. Plancher bas RDC</t>
  </si>
  <si>
    <t>C.4. RDC</t>
  </si>
  <si>
    <t>C.4.2</t>
  </si>
  <si>
    <t>C.4.3</t>
  </si>
  <si>
    <t>C.7.2</t>
  </si>
  <si>
    <t>C.7. Armatures</t>
  </si>
  <si>
    <t>C.8. Divers</t>
  </si>
  <si>
    <t>B.1. Etude de sol</t>
  </si>
  <si>
    <t>B.3. Fondations</t>
  </si>
  <si>
    <t>B.4. Plancher bas RDC</t>
  </si>
  <si>
    <t>B.5. RDC</t>
  </si>
  <si>
    <t>B.6. Plancher haut de RDC</t>
  </si>
  <si>
    <t>B.7. Etage</t>
  </si>
  <si>
    <t>B.8. Toiture</t>
  </si>
  <si>
    <t>B.9. Armatures</t>
  </si>
  <si>
    <t>B.9.1</t>
  </si>
  <si>
    <t>B.8.2</t>
  </si>
  <si>
    <t>B.7.3</t>
  </si>
  <si>
    <t>B.7.4</t>
  </si>
  <si>
    <t>B.7.5</t>
  </si>
  <si>
    <t>B.7.6</t>
  </si>
  <si>
    <t>B.3.2</t>
  </si>
  <si>
    <t>B.2.3</t>
  </si>
  <si>
    <t>Plans DOE (Dossier des Ouvrages Exécutés) du projet</t>
  </si>
  <si>
    <t>Semelles isolées BA C25/30 XC2 sous les poteaux extérieurs - Section 80x80x30ht</t>
  </si>
  <si>
    <t>Longrines BA C25/30 XC2 liaisonnement parasismique reliant semelles isolées et gros béton – Section 20x20ht</t>
  </si>
  <si>
    <t>A.2.9</t>
  </si>
  <si>
    <t>Drainage périphérique compris pose drain et couche drainante</t>
  </si>
  <si>
    <t>Soubassement en blocs à bancher compris étanchéité, isolation, Delta MS</t>
  </si>
  <si>
    <t>A.6.5</t>
  </si>
  <si>
    <t>Fourniture et mise en œuvre de barres d’armatures HA (Haute Adhérence) pour l'extension 1</t>
  </si>
  <si>
    <t xml:space="preserve">Empochement et création de sommiers béton dans murs maçonnerie créé pour appui des poutres bois diagonales de façade  </t>
  </si>
  <si>
    <t>B.6.6</t>
  </si>
  <si>
    <t>Longrines BA C25/30 XC2 de liaisonnement parasismique – Section 20x20ht</t>
  </si>
  <si>
    <t>C.2.6</t>
  </si>
  <si>
    <r>
      <t xml:space="preserve">Pose Etanchéité, isolation, Delta MS sur longrines enterrées
</t>
    </r>
    <r>
      <rPr>
        <i/>
        <sz val="12"/>
        <color rgb="FFFF0000"/>
        <rFont val="Calibri"/>
        <family val="2"/>
        <scheme val="minor"/>
      </rPr>
      <t>Comprenant apprivisionnement</t>
    </r>
  </si>
  <si>
    <t>C.4.4</t>
  </si>
  <si>
    <t>Réalisation d'un portique BA toute hauteur en contrepignon côté existant - Jambages BA 25x15 et poutres BA suivant pente 25x30ht</t>
  </si>
  <si>
    <t>Réalisation d'un portique BA toute hauteur en contrepignon côté existant - Jambages BA 25x15 et poutres BA suivant pente 25x35ht</t>
  </si>
  <si>
    <t>C.6.2</t>
  </si>
  <si>
    <t>C.1.7</t>
  </si>
  <si>
    <t>1x Poutre béton retombée intérieur C25/30 XC1 de section 15x30ht cmxcm pour création passage intérieur</t>
  </si>
  <si>
    <r>
      <t xml:space="preserve">Gros béton en C12/15 sous plots bétons support poteaux bois extension jusqu'à profondeur de l’existant (suivant plan)
</t>
    </r>
    <r>
      <rPr>
        <i/>
        <sz val="12"/>
        <color theme="4"/>
        <rFont val="Calibri"/>
        <family val="2"/>
        <scheme val="minor"/>
      </rPr>
      <t>Volume estimé selon plans et coffrage pour la solution : 1 m³</t>
    </r>
  </si>
  <si>
    <r>
      <t xml:space="preserve">2x poteaux bois C24 dimension 150x250 supportant l’extension 2 créée
</t>
    </r>
    <r>
      <rPr>
        <i/>
        <sz val="12"/>
        <color rgb="FFFF0000"/>
        <rFont val="Calibri"/>
        <family val="2"/>
        <scheme val="minor"/>
      </rPr>
      <t>Comprenant assemblage avec les éléments et les fondations</t>
    </r>
  </si>
  <si>
    <r>
      <t xml:space="preserve">Poutre bois du nouveau plancher créé C24 – section 140x280ht support des solives bois du plancher
</t>
    </r>
    <r>
      <rPr>
        <i/>
        <sz val="12"/>
        <color rgb="FFFF0000"/>
        <rFont val="Calibri"/>
        <family val="2"/>
        <scheme val="minor"/>
      </rPr>
      <t>Comprenant assemblage avec les éléments</t>
    </r>
  </si>
  <si>
    <r>
      <t xml:space="preserve">2x poteaux bois C24 dimension 150x250 supportant l’extension 2 créée
</t>
    </r>
    <r>
      <rPr>
        <i/>
        <sz val="12"/>
        <color rgb="FFFF0000"/>
        <rFont val="Calibri"/>
        <family val="2"/>
        <scheme val="minor"/>
      </rPr>
      <t>Comprenant assemblage avec les éléments</t>
    </r>
  </si>
  <si>
    <r>
      <t xml:space="preserve">Nivellement extérieur général pour mise en place d'une couche de gravier. Epaisseur couche à confirmer avec MOE/Architecte
</t>
    </r>
    <r>
      <rPr>
        <i/>
        <sz val="12"/>
        <color rgb="FFFF0000"/>
        <rFont val="Calibri"/>
        <family val="2"/>
        <scheme val="minor"/>
      </rPr>
      <t>Comprenant nivellement et compactage sur plusieurs passes</t>
    </r>
  </si>
  <si>
    <r>
      <t xml:space="preserve">Plot gros béton en C12/15 jusqu'au bon sol à -1 m du TN (suivant plan)
</t>
    </r>
    <r>
      <rPr>
        <i/>
        <sz val="12"/>
        <color rgb="FF0070C0"/>
        <rFont val="Calibri"/>
        <family val="2"/>
        <scheme val="minor"/>
      </rPr>
      <t>Volume estimé selon plans et coffrage pour la solution : 2 m³</t>
    </r>
  </si>
  <si>
    <t>Longrines BA C25/30 XC2 support des murs de l’extension – Section 20x70ht</t>
  </si>
  <si>
    <t>A.2.4</t>
  </si>
  <si>
    <t>Isolation thermique sous dallage sur terre-plein</t>
  </si>
  <si>
    <t>A.3.2</t>
  </si>
  <si>
    <r>
      <t xml:space="preserve">Mur maçonnerie existant à rehausser 
</t>
    </r>
    <r>
      <rPr>
        <i/>
        <sz val="12"/>
        <color rgb="FFFF0000"/>
        <rFont val="Calibri"/>
        <family val="2"/>
        <scheme val="minor"/>
      </rPr>
      <t>Comprenant création de chainges verticaux et horizontaux avec scellement à prévoir dans partie existante du mur.</t>
    </r>
  </si>
  <si>
    <r>
      <t xml:space="preserve">Solivages bois du nouveau plancher créé C24 – sections de rive 150x200ht, sections courantes 80x200ht et section sous partie mansardée de la toiture
</t>
    </r>
    <r>
      <rPr>
        <i/>
        <sz val="12"/>
        <color rgb="FFFF0000"/>
        <rFont val="Calibri"/>
        <family val="2"/>
        <scheme val="minor"/>
      </rPr>
      <t>Comprenant assemblage avec les éléments et fixation dans chianage BA créé du mur maçonnerie existant du garage</t>
    </r>
  </si>
  <si>
    <t>C.1.8</t>
  </si>
  <si>
    <t>C.3.2</t>
  </si>
  <si>
    <t>C.2.7</t>
  </si>
  <si>
    <t>C.2.8</t>
  </si>
  <si>
    <r>
      <t xml:space="preserve">Terrassement pour réalisation du dallage
</t>
    </r>
    <r>
      <rPr>
        <i/>
        <sz val="12"/>
        <color rgb="FFFF0000"/>
        <rFont val="Calibri"/>
        <family val="2"/>
        <scheme val="minor"/>
      </rPr>
      <t>Comprenant évacuation des déblais</t>
    </r>
  </si>
  <si>
    <r>
      <t xml:space="preserve">Dépose soignée du bloc-porte au RDC et de la fenêtre à l’étage
</t>
    </r>
    <r>
      <rPr>
        <i/>
        <sz val="12"/>
        <color rgb="FFFF0000"/>
        <rFont val="Calibri"/>
        <family val="2"/>
        <scheme val="minor"/>
      </rPr>
      <t>Comprenant évacuation</t>
    </r>
  </si>
  <si>
    <r>
      <t xml:space="preserve">Démolition de l'allège présente sous la fenêtre de l’étage
</t>
    </r>
    <r>
      <rPr>
        <i/>
        <sz val="12"/>
        <color rgb="FFFF0000"/>
        <rFont val="Calibri"/>
        <family val="2"/>
        <scheme val="minor"/>
      </rPr>
      <t>Comprenant évacuation</t>
    </r>
  </si>
  <si>
    <r>
      <t xml:space="preserve">Fouilles pour mise en place de gros béton jusqu'au bon sol à -1 m du TN pour semelles isolées centrées sous poteaux extérieurs
</t>
    </r>
    <r>
      <rPr>
        <i/>
        <sz val="12"/>
        <color rgb="FFFF0000"/>
        <rFont val="Calibri"/>
        <family val="2"/>
        <scheme val="minor"/>
      </rPr>
      <t>Estimatif à calculer suivant plans et méthodes de terrassement de l'entreprise (blindage, …) (voir rapport de sol)-Comprenant évacuation des déblais</t>
    </r>
  </si>
  <si>
    <r>
      <t xml:space="preserve">Fouilles pour création de gros béton filant jusqu'au bon sol à -1 m du TN support des soubassements en blocs à bancher ép.15cm
</t>
    </r>
    <r>
      <rPr>
        <i/>
        <sz val="12"/>
        <color rgb="FFFF0000"/>
        <rFont val="Calibri"/>
        <family val="2"/>
        <scheme val="minor"/>
      </rPr>
      <t>Estimatif à calculer suivant plans et méthodes de terrassement de l'entreprise (blindage, …) (voir rapport de sol)-Comprenant évacuation des déblais</t>
    </r>
  </si>
  <si>
    <r>
      <t xml:space="preserve">Fouilles pour création de longrines BA 20x20ht de liaisonnement parasismique reliant semelles isolées et gros béton
</t>
    </r>
    <r>
      <rPr>
        <i/>
        <sz val="12"/>
        <color rgb="FFFF0000"/>
        <rFont val="Calibri"/>
        <family val="2"/>
        <scheme val="minor"/>
      </rPr>
      <t>Estimatif à calculer suivant plans et méthodes de terrassement de l'entreprise (blindage, …) (voir rapport de sol)-Comprenant évacuation des déblais</t>
    </r>
  </si>
  <si>
    <t>A.1.9</t>
  </si>
  <si>
    <r>
      <t xml:space="preserve">Gros béton en C12/15 filant jusqu'au bon sol à -1 m du TN support des soubassements en blocs à bancher ép.15cm
</t>
    </r>
    <r>
      <rPr>
        <i/>
        <sz val="12"/>
        <color rgb="FF0070C0"/>
        <rFont val="Calibri"/>
        <family val="2"/>
        <scheme val="minor"/>
      </rPr>
      <t>Volume estimé selon plans et coffrage pour la solution : 3 m³</t>
    </r>
  </si>
  <si>
    <r>
      <t xml:space="preserve">Murs en maçonnerie pleines épaisseur 15 cm, de hauteur 2,40m et y </t>
    </r>
    <r>
      <rPr>
        <sz val="12"/>
        <rFont val="Calibri"/>
        <family val="2"/>
        <scheme val="minor"/>
      </rPr>
      <t>compris chaînages verticaux et</t>
    </r>
    <r>
      <rPr>
        <sz val="12"/>
        <color theme="1"/>
        <rFont val="Calibri"/>
        <family val="2"/>
        <scheme val="minor"/>
      </rPr>
      <t xml:space="preserve"> horizontaux</t>
    </r>
  </si>
  <si>
    <r>
      <t xml:space="preserve">Démolition dalle basse pour réalisation des plots BA de fondations des poteaux bois de l’extension
</t>
    </r>
    <r>
      <rPr>
        <i/>
        <sz val="12"/>
        <color rgb="FFFF0000"/>
        <rFont val="Calibri"/>
        <family val="2"/>
        <scheme val="minor"/>
      </rPr>
      <t>Comprenant évacuation des déblais</t>
    </r>
  </si>
  <si>
    <r>
      <t xml:space="preserve">2xplots BA support des poteaux bois de l’extension
</t>
    </r>
    <r>
      <rPr>
        <i/>
        <sz val="12"/>
        <color rgb="FFFF0000"/>
        <rFont val="Calibri"/>
        <family val="2"/>
        <scheme val="minor"/>
      </rPr>
      <t>Compris ferraillage et scellements chimiques dans semelle filante existante</t>
    </r>
  </si>
  <si>
    <r>
      <t xml:space="preserve">2x Croix de contreventement bois C24 dimension 70x70 ou feuillard métallique
</t>
    </r>
    <r>
      <rPr>
        <i/>
        <sz val="12"/>
        <color rgb="FFFF0000"/>
        <rFont val="Calibri"/>
        <family val="2"/>
        <scheme val="minor"/>
      </rPr>
      <t>Comprenant assemblage avec les éléments</t>
    </r>
  </si>
  <si>
    <r>
      <t xml:space="preserve">2xPoutres bois diagonales créé C24 – section 120x160ht en façade
</t>
    </r>
    <r>
      <rPr>
        <i/>
        <sz val="12"/>
        <color rgb="FFFF0000"/>
        <rFont val="Calibri"/>
        <family val="2"/>
        <scheme val="minor"/>
      </rPr>
      <t>Comprenant assemblage avec les éléments et scellement dans mur maçonnerie/chainage</t>
    </r>
  </si>
  <si>
    <t>Façade étage extension 2 OSB ou équivalent formant diaphragme rigide</t>
  </si>
  <si>
    <r>
      <t xml:space="preserve">Décapage de la zone de travaux à prévoir. Présence de blocs de pierre/pavés à déposer suivant l'endroit indiqué par le client
</t>
    </r>
    <r>
      <rPr>
        <i/>
        <sz val="12"/>
        <color rgb="FFFF0000"/>
        <rFont val="Calibri"/>
        <family val="2"/>
        <scheme val="minor"/>
      </rPr>
      <t>Comprenant évacuation</t>
    </r>
  </si>
  <si>
    <r>
      <t xml:space="preserve">Dépose soignée du bloc-fenêtre au RDC
</t>
    </r>
    <r>
      <rPr>
        <i/>
        <sz val="12"/>
        <color rgb="FFFF0000"/>
        <rFont val="Calibri"/>
        <family val="2"/>
        <scheme val="minor"/>
      </rPr>
      <t>Comprenant évacuation</t>
    </r>
  </si>
  <si>
    <r>
      <t xml:space="preserve">Fouilles pour création de plots gros béton jusqu'au bon sol à -1 m du TN
</t>
    </r>
    <r>
      <rPr>
        <i/>
        <sz val="12"/>
        <color rgb="FFFF0000"/>
        <rFont val="Calibri"/>
        <family val="2"/>
        <scheme val="minor"/>
      </rPr>
      <t>Estimatif à calculer suivant plans et méthodes de terrassement de l'entreprise (blindage, …) (voir rapport de sol)-Comprenant évacuation des déblais</t>
    </r>
  </si>
  <si>
    <r>
      <t xml:space="preserve">Fouilles pour création de longrines BA 20x70ht entre plot gros béton
</t>
    </r>
    <r>
      <rPr>
        <i/>
        <sz val="12"/>
        <color rgb="FFFF0000"/>
        <rFont val="Calibri"/>
        <family val="2"/>
        <scheme val="minor"/>
      </rPr>
      <t>Estimatif à calculer suivant plans et méthodes de terrassement de l'entreprise (blindage, …) (voir rapport de sol)-Comprenant évacuation des déblais</t>
    </r>
  </si>
  <si>
    <r>
      <t xml:space="preserve">Fouilles pour création de longrines BA 20x20ht de liaisonnement parasismique
</t>
    </r>
    <r>
      <rPr>
        <i/>
        <sz val="12"/>
        <color rgb="FFFF0000"/>
        <rFont val="Calibri"/>
        <family val="2"/>
        <scheme val="minor"/>
      </rPr>
      <t>Estimatif à calculer suivant plans et méthodes de terrassement de l'entreprise (blindage, …) (voir rapport de sol)-Comprenant évacuation des déblais</t>
    </r>
  </si>
  <si>
    <r>
      <t xml:space="preserve">Démolition de l'allège présente sous la fenêtre pour création passage existant / extension (évacuation comprise)
</t>
    </r>
    <r>
      <rPr>
        <i/>
        <sz val="12"/>
        <color rgb="FFFF0000"/>
        <rFont val="Calibri"/>
        <family val="2"/>
        <scheme val="minor"/>
      </rPr>
      <t>Comprenant évacuation</t>
    </r>
  </si>
  <si>
    <t xml:space="preserve">C.5. Toiture et poutre de couronnement </t>
  </si>
  <si>
    <t>C.6. Poteau extérieur et plots extérieures portail</t>
  </si>
  <si>
    <r>
      <t xml:space="preserve">2x Poutres BA retroussées de section 15x30ht et 1xPoutre retroussée de section 15x50ht en bords du plancher hourdis </t>
    </r>
    <r>
      <rPr>
        <i/>
        <sz val="12"/>
        <color rgb="FF0070C0"/>
        <rFont val="Calibri"/>
        <family val="2"/>
        <scheme val="minor"/>
      </rPr>
      <t>(étaiement, ferraillage et bétonnage compris)</t>
    </r>
  </si>
  <si>
    <t>B.2. Démolition / Terrassement (Compris évacuation)</t>
  </si>
  <si>
    <t>A.1. Démolition / Terrassement (Compris évacuation)</t>
  </si>
  <si>
    <t>C.1. Démolition / Terrassement (Compris évacuation)</t>
  </si>
  <si>
    <t>Démolition soignée dallage  BA sur toute la largeur du mur extérieur du garage pour réalisation d’une reprise en sous-œuvre sur toute la longueur du mur</t>
  </si>
  <si>
    <r>
      <t xml:space="preserve">Fouilles pour mise en place de gros béton jusqu'au bon sol à -1 m du TN pour semelles isolées centrées sous poteaux bois extension
</t>
    </r>
    <r>
      <rPr>
        <i/>
        <sz val="12"/>
        <color rgb="FFFF0000"/>
        <rFont val="Calibri"/>
        <family val="2"/>
        <scheme val="minor"/>
      </rPr>
      <t>Comprenant évacuation des déblais</t>
    </r>
  </si>
  <si>
    <r>
      <t xml:space="preserve">Poutre bois de rive créé C24 – section 140x280ht support des éléments de toiture
</t>
    </r>
    <r>
      <rPr>
        <i/>
        <sz val="12"/>
        <color rgb="FFFF0000"/>
        <rFont val="Calibri"/>
        <family val="2"/>
        <scheme val="minor"/>
      </rPr>
      <t>Comprenant assemblage avec les éléments</t>
    </r>
  </si>
  <si>
    <r>
      <t xml:space="preserve">Renfort chevêtre de toiture à prévoir pour création passage extension existant
</t>
    </r>
    <r>
      <rPr>
        <i/>
        <sz val="12"/>
        <color rgb="FFFF0000"/>
        <rFont val="Calibri"/>
        <family val="2"/>
        <scheme val="minor"/>
      </rPr>
      <t>Comprenant diagnostic avant travaux pour solution de fixation du renfort</t>
    </r>
  </si>
  <si>
    <t>Fourniture et mise en œuvre treillis soudés (pour le projet complet, hors poutrelles hourdis et hors OPTION).</t>
  </si>
  <si>
    <t>INSTALLATION DE CHANTIER VOIR DPGF Architecte</t>
  </si>
  <si>
    <t>1. Installation de chantier et diagnostic complémentaire</t>
  </si>
  <si>
    <t>sous total</t>
  </si>
  <si>
    <t>Dalle portée sur plot BA et longrine - épaisseur à justifier par calcul (ou radier)</t>
  </si>
  <si>
    <t>Les armatures de poutrelles hourdis sont comptés en séparées dans la position plancher.</t>
  </si>
  <si>
    <t>PREJ EPINAL_88000</t>
  </si>
  <si>
    <t xml:space="preserve">Dalle portée sur plot BA et longrine - épaisseur à justifier par calcul ou radier </t>
  </si>
  <si>
    <t>1.6</t>
  </si>
  <si>
    <r>
      <t xml:space="preserve">Création de 25 plots BA pour clôture et portail extérieur - 0,50mx0,50mx1mht compris terrassement et bétonnage, </t>
    </r>
    <r>
      <rPr>
        <b/>
        <i/>
        <u/>
        <sz val="12"/>
        <color rgb="FFFF0000"/>
        <rFont val="Calibri"/>
        <family val="2"/>
        <scheme val="minor"/>
      </rPr>
      <t>y compris longrines sur 7,5m linéaire (hors gel) suivant charge du portail à mettre en place</t>
    </r>
  </si>
  <si>
    <r>
      <t xml:space="preserve">Dallage BA sur terre-plein C25/30 XC3 – Epaisseur 13cm + Couche de forme épaisseur minimale 50cm compactage sur plusieurs passes + film polyane
</t>
    </r>
    <r>
      <rPr>
        <i/>
        <sz val="12"/>
        <color rgb="FFFF0000"/>
        <rFont val="Calibri"/>
        <family val="2"/>
        <scheme val="minor"/>
      </rPr>
      <t>Comprenant désolidarisation des murs périphériques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+ ESSAI à la plaque (minimum 2 essais)</t>
    </r>
  </si>
  <si>
    <r>
      <t xml:space="preserve">Dallage BA sur terre-plein C25/30 XC3 – Epaisseur 13cm + Couche de forme épaisseur minimale 50cm compactage sur plusieurs passes + film polyane
</t>
    </r>
    <r>
      <rPr>
        <i/>
        <sz val="12"/>
        <color rgb="FFFF0000"/>
        <rFont val="Calibri"/>
        <family val="2"/>
        <scheme val="minor"/>
      </rPr>
      <t>Comprenant désolidarisation des murs périphériques + ESSAI à la plaque (minimum 2 essais)</t>
    </r>
  </si>
  <si>
    <t>Diagnostic complémentaire avant travaux de la toiture existante (extension 2) (structure complète murs et façades)</t>
  </si>
  <si>
    <t>1.7</t>
  </si>
  <si>
    <t xml:space="preserve">Installation de chantier </t>
  </si>
  <si>
    <t>Echafaudage</t>
  </si>
  <si>
    <t>Curage selectif intérieur</t>
  </si>
  <si>
    <t>1.8</t>
  </si>
  <si>
    <t>1.9</t>
  </si>
  <si>
    <t>1.10</t>
  </si>
  <si>
    <t>Nettoyage Karcher façade existante avec traitement anti-mousse (estimatif 82 m2)</t>
  </si>
  <si>
    <t>LOT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</si>
</sst>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"/>
    <numFmt numFmtId="165" formatCode="_-* #,##0.00\ _€_-;\-* #,##0.00\ _€_-;_-* &quot;-&quot;??\ _€_-;_-@_-"/>
    <numFmt numFmtId="166" formatCode="&quot;TVA &quot;00.0&quot;%&quot;"/>
    <numFmt numFmtId="167" formatCode="0.000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0070C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u/>
      <sz val="16"/>
      <color rgb="FF00B0F0"/>
      <name val="Calibri"/>
      <family val="2"/>
      <scheme val="minor"/>
    </font>
    <font>
      <i/>
      <sz val="12"/>
      <color theme="4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b/>
      <i/>
      <sz val="12"/>
      <color rgb="FFFF0000"/>
      <name val="Aptos"/>
      <family val="2"/>
    </font>
    <font>
      <b/>
      <i/>
      <sz val="15"/>
      <name val="Calibri"/>
      <family val="2"/>
      <scheme val="minor"/>
    </font>
    <font>
      <vertAlign val="superscript"/>
      <sz val="12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i/>
      <u/>
      <sz val="12"/>
      <color rgb="FFFF0000"/>
      <name val="Aptos"/>
      <family val="2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0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1" fillId="0" borderId="1" xfId="1" applyFont="1" applyBorder="1" applyAlignment="1">
      <alignment vertical="center"/>
    </xf>
    <xf numFmtId="44" fontId="1" fillId="0" borderId="1" xfId="1" applyFont="1" applyBorder="1" applyAlignment="1">
      <alignment horizontal="center" vertical="center"/>
    </xf>
    <xf numFmtId="44" fontId="4" fillId="4" borderId="1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/>
    <xf numFmtId="0" fontId="11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67" fontId="1" fillId="4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4" fontId="1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4" fontId="1" fillId="2" borderId="1" xfId="0" applyNumberFormat="1" applyFont="1" applyFill="1" applyBorder="1" applyAlignment="1">
      <alignment vertical="center"/>
    </xf>
    <xf numFmtId="44" fontId="10" fillId="0" borderId="12" xfId="0" applyNumberFormat="1" applyFont="1" applyBorder="1" applyAlignment="1">
      <alignment horizontal="left" vertical="center"/>
    </xf>
    <xf numFmtId="44" fontId="10" fillId="0" borderId="0" xfId="0" applyNumberFormat="1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7" fillId="0" borderId="6" xfId="0" applyFont="1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0" borderId="12" xfId="0" applyFont="1" applyBorder="1" applyAlignment="1">
      <alignment horizontal="left"/>
    </xf>
    <xf numFmtId="0" fontId="1" fillId="0" borderId="12" xfId="0" applyFont="1" applyBorder="1" applyAlignment="1">
      <alignment vertical="center"/>
    </xf>
    <xf numFmtId="0" fontId="4" fillId="0" borderId="0" xfId="0" applyFont="1"/>
    <xf numFmtId="0" fontId="1" fillId="0" borderId="0" xfId="0" applyFont="1"/>
    <xf numFmtId="0" fontId="1" fillId="0" borderId="13" xfId="0" applyFont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4" fontId="1" fillId="0" borderId="5" xfId="0" applyNumberFormat="1" applyFont="1" applyBorder="1" applyAlignment="1">
      <alignment vertical="center"/>
    </xf>
    <xf numFmtId="44" fontId="1" fillId="0" borderId="14" xfId="1" applyFont="1" applyBorder="1" applyAlignment="1">
      <alignment vertical="center"/>
    </xf>
    <xf numFmtId="0" fontId="17" fillId="0" borderId="12" xfId="0" applyFont="1" applyBorder="1"/>
    <xf numFmtId="0" fontId="4" fillId="0" borderId="6" xfId="0" applyFont="1" applyBorder="1" applyAlignment="1">
      <alignment horizontal="left"/>
    </xf>
    <xf numFmtId="0" fontId="1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vertical="center"/>
    </xf>
    <xf numFmtId="0" fontId="12" fillId="0" borderId="0" xfId="0" applyFont="1" applyAlignment="1">
      <alignment vertical="center"/>
    </xf>
    <xf numFmtId="44" fontId="1" fillId="0" borderId="0" xfId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</cellXfs>
  <cellStyles count="3">
    <cellStyle name="Monétaire" xfId="1" builtinId="4"/>
    <cellStyle name="Monétaire 2" xfId="2" xr:uid="{8A4C657C-F2F1-4C1C-9AC2-0DF674F4F47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28365</xdr:colOff>
      <xdr:row>0</xdr:row>
      <xdr:rowOff>11906</xdr:rowOff>
    </xdr:from>
    <xdr:to>
      <xdr:col>2</xdr:col>
      <xdr:colOff>187</xdr:colOff>
      <xdr:row>4</xdr:row>
      <xdr:rowOff>164464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C32B217-C700-4193-8326-617A4403A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190" y="11906"/>
          <a:ext cx="1095772" cy="952658"/>
        </a:xfrm>
        <a:prstGeom prst="rect">
          <a:avLst/>
        </a:prstGeom>
      </xdr:spPr>
    </xdr:pic>
    <xdr:clientData/>
  </xdr:twoCellAnchor>
  <xdr:twoCellAnchor editAs="oneCell">
    <xdr:from>
      <xdr:col>3</xdr:col>
      <xdr:colOff>2594371</xdr:colOff>
      <xdr:row>0</xdr:row>
      <xdr:rowOff>100119</xdr:rowOff>
    </xdr:from>
    <xdr:to>
      <xdr:col>3</xdr:col>
      <xdr:colOff>4375546</xdr:colOff>
      <xdr:row>3</xdr:row>
      <xdr:rowOff>175418</xdr:rowOff>
    </xdr:to>
    <xdr:pic>
      <xdr:nvPicPr>
        <xdr:cNvPr id="3" name="Image 3" descr="Une image contenant Police, Graphique, logo, texte&#10;&#10;Le contenu généré par l’IA peut être incorrect.">
          <a:extLst>
            <a:ext uri="{FF2B5EF4-FFF2-40B4-BE49-F238E27FC236}">
              <a16:creationId xmlns:a16="http://schemas.microsoft.com/office/drawing/2014/main" id="{18A8B83C-F2BA-4EF2-8380-5615792E7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8946" y="100119"/>
          <a:ext cx="1781175" cy="6753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28365</xdr:colOff>
      <xdr:row>0</xdr:row>
      <xdr:rowOff>11906</xdr:rowOff>
    </xdr:from>
    <xdr:to>
      <xdr:col>2</xdr:col>
      <xdr:colOff>187</xdr:colOff>
      <xdr:row>4</xdr:row>
      <xdr:rowOff>169226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FDEFF88-D6BB-4D2B-A526-6A0F28D3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190" y="11906"/>
          <a:ext cx="1095772" cy="957420"/>
        </a:xfrm>
        <a:prstGeom prst="rect">
          <a:avLst/>
        </a:prstGeom>
      </xdr:spPr>
    </xdr:pic>
    <xdr:clientData/>
  </xdr:twoCellAnchor>
  <xdr:twoCellAnchor editAs="oneCell">
    <xdr:from>
      <xdr:col>3</xdr:col>
      <xdr:colOff>2594371</xdr:colOff>
      <xdr:row>0</xdr:row>
      <xdr:rowOff>100119</xdr:rowOff>
    </xdr:from>
    <xdr:to>
      <xdr:col>3</xdr:col>
      <xdr:colOff>4380308</xdr:colOff>
      <xdr:row>3</xdr:row>
      <xdr:rowOff>180180</xdr:rowOff>
    </xdr:to>
    <xdr:pic>
      <xdr:nvPicPr>
        <xdr:cNvPr id="3" name="Image 3" descr="Une image contenant Police, Graphique, logo, texte&#10;&#10;Le contenu généré par l’IA peut être incorrect.">
          <a:extLst>
            <a:ext uri="{FF2B5EF4-FFF2-40B4-BE49-F238E27FC236}">
              <a16:creationId xmlns:a16="http://schemas.microsoft.com/office/drawing/2014/main" id="{433A0501-7870-4FE8-933B-33E15B0E8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8946" y="100119"/>
          <a:ext cx="1785937" cy="6801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28365</xdr:colOff>
      <xdr:row>0</xdr:row>
      <xdr:rowOff>11906</xdr:rowOff>
    </xdr:from>
    <xdr:to>
      <xdr:col>2</xdr:col>
      <xdr:colOff>187</xdr:colOff>
      <xdr:row>4</xdr:row>
      <xdr:rowOff>164464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90B64AC-874E-46CD-93CE-057ABC4EA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190" y="11906"/>
          <a:ext cx="1095772" cy="952658"/>
        </a:xfrm>
        <a:prstGeom prst="rect">
          <a:avLst/>
        </a:prstGeom>
      </xdr:spPr>
    </xdr:pic>
    <xdr:clientData/>
  </xdr:twoCellAnchor>
  <xdr:twoCellAnchor editAs="oneCell">
    <xdr:from>
      <xdr:col>3</xdr:col>
      <xdr:colOff>2594371</xdr:colOff>
      <xdr:row>0</xdr:row>
      <xdr:rowOff>100119</xdr:rowOff>
    </xdr:from>
    <xdr:to>
      <xdr:col>3</xdr:col>
      <xdr:colOff>4375546</xdr:colOff>
      <xdr:row>3</xdr:row>
      <xdr:rowOff>175418</xdr:rowOff>
    </xdr:to>
    <xdr:pic>
      <xdr:nvPicPr>
        <xdr:cNvPr id="3" name="Image 3" descr="Une image contenant Police, Graphique, logo, texte&#10;&#10;Le contenu généré par l’IA peut être incorrect.">
          <a:extLst>
            <a:ext uri="{FF2B5EF4-FFF2-40B4-BE49-F238E27FC236}">
              <a16:creationId xmlns:a16="http://schemas.microsoft.com/office/drawing/2014/main" id="{5D75C572-004E-4E00-BAB3-DC043462F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8946" y="100119"/>
          <a:ext cx="1781175" cy="6753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28365</xdr:colOff>
      <xdr:row>0</xdr:row>
      <xdr:rowOff>11906</xdr:rowOff>
    </xdr:from>
    <xdr:to>
      <xdr:col>2</xdr:col>
      <xdr:colOff>187</xdr:colOff>
      <xdr:row>4</xdr:row>
      <xdr:rowOff>164464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DD3BF3-B6D4-4F90-8890-D6C9C9AB9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190" y="11906"/>
          <a:ext cx="1095772" cy="952658"/>
        </a:xfrm>
        <a:prstGeom prst="rect">
          <a:avLst/>
        </a:prstGeom>
      </xdr:spPr>
    </xdr:pic>
    <xdr:clientData/>
  </xdr:twoCellAnchor>
  <xdr:twoCellAnchor editAs="oneCell">
    <xdr:from>
      <xdr:col>3</xdr:col>
      <xdr:colOff>2594371</xdr:colOff>
      <xdr:row>0</xdr:row>
      <xdr:rowOff>100119</xdr:rowOff>
    </xdr:from>
    <xdr:to>
      <xdr:col>3</xdr:col>
      <xdr:colOff>4375546</xdr:colOff>
      <xdr:row>3</xdr:row>
      <xdr:rowOff>175418</xdr:rowOff>
    </xdr:to>
    <xdr:pic>
      <xdr:nvPicPr>
        <xdr:cNvPr id="3" name="Image 3" descr="Une image contenant Police, Graphique, logo, texte&#10;&#10;Le contenu généré par l’IA peut être incorrect.">
          <a:extLst>
            <a:ext uri="{FF2B5EF4-FFF2-40B4-BE49-F238E27FC236}">
              <a16:creationId xmlns:a16="http://schemas.microsoft.com/office/drawing/2014/main" id="{9F5C85D6-DBDB-493B-8B1C-A3A1C3575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8946" y="100119"/>
          <a:ext cx="1781175" cy="675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1E409-DADA-42FA-BB49-958825A31C2F}">
  <sheetPr>
    <pageSetUpPr fitToPage="1"/>
  </sheetPr>
  <dimension ref="B1:I98"/>
  <sheetViews>
    <sheetView zoomScale="80" zoomScaleNormal="80" zoomScaleSheetLayoutView="80" workbookViewId="0">
      <selection activeCell="Q15" sqref="Q15"/>
    </sheetView>
  </sheetViews>
  <sheetFormatPr baseColWidth="10" defaultColWidth="11.42578125" defaultRowHeight="15.75" x14ac:dyDescent="0.25"/>
  <cols>
    <col min="1" max="1" width="1.85546875" style="7" customWidth="1"/>
    <col min="2" max="2" width="16.85546875" style="7" customWidth="1"/>
    <col min="3" max="3" width="16" style="7" customWidth="1"/>
    <col min="4" max="4" width="117.28515625" style="7" bestFit="1" customWidth="1"/>
    <col min="5" max="5" width="16.7109375" style="7" customWidth="1"/>
    <col min="6" max="6" width="11" style="7" bestFit="1" customWidth="1"/>
    <col min="7" max="7" width="12.42578125" style="7" customWidth="1"/>
    <col min="8" max="8" width="14.42578125" style="7" customWidth="1"/>
    <col min="9" max="9" width="1.85546875" style="7" customWidth="1"/>
    <col min="10" max="16384" width="11.42578125" style="7"/>
  </cols>
  <sheetData>
    <row r="1" spans="2:9" x14ac:dyDescent="0.25">
      <c r="H1" s="32" t="s">
        <v>35</v>
      </c>
    </row>
    <row r="2" spans="2:9" x14ac:dyDescent="0.25">
      <c r="H2" s="32" t="s">
        <v>36</v>
      </c>
    </row>
    <row r="4" spans="2:9" x14ac:dyDescent="0.25">
      <c r="H4" s="32" t="s">
        <v>256</v>
      </c>
    </row>
    <row r="6" spans="2:9" ht="28.5" x14ac:dyDescent="0.25">
      <c r="B6" s="94" t="s">
        <v>0</v>
      </c>
      <c r="C6" s="95"/>
      <c r="D6" s="95"/>
      <c r="E6" s="95"/>
      <c r="F6" s="95"/>
      <c r="G6" s="95"/>
      <c r="H6" s="96"/>
      <c r="I6" s="3"/>
    </row>
    <row r="7" spans="2:9" x14ac:dyDescent="0.25">
      <c r="B7" s="30" t="s">
        <v>271</v>
      </c>
      <c r="C7" s="30" t="s">
        <v>1</v>
      </c>
      <c r="D7" s="31" t="s">
        <v>2</v>
      </c>
      <c r="E7" s="31" t="s">
        <v>3</v>
      </c>
      <c r="F7" s="31" t="s">
        <v>4</v>
      </c>
      <c r="G7" s="31" t="s">
        <v>5</v>
      </c>
      <c r="H7" s="31" t="s">
        <v>6</v>
      </c>
      <c r="I7" s="10"/>
    </row>
    <row r="8" spans="2:9" x14ac:dyDescent="0.25">
      <c r="B8" s="33"/>
      <c r="C8" s="33"/>
      <c r="D8" s="34"/>
      <c r="E8" s="34"/>
      <c r="F8" s="34"/>
      <c r="G8" s="34"/>
      <c r="H8" s="34"/>
      <c r="I8" s="10"/>
    </row>
    <row r="9" spans="2:9" ht="21" customHeight="1" x14ac:dyDescent="0.25">
      <c r="B9" s="97" t="s">
        <v>19</v>
      </c>
      <c r="C9" s="98"/>
      <c r="D9" s="98"/>
      <c r="E9" s="98"/>
      <c r="F9" s="98"/>
      <c r="G9" s="98"/>
      <c r="H9" s="99"/>
      <c r="I9" s="10"/>
    </row>
    <row r="10" spans="2:9" ht="25.15" customHeight="1" x14ac:dyDescent="0.25">
      <c r="B10" s="100"/>
      <c r="C10" s="101"/>
      <c r="D10" s="101"/>
      <c r="E10" s="101"/>
      <c r="F10" s="101"/>
      <c r="G10" s="101"/>
      <c r="H10" s="102"/>
      <c r="I10" s="10"/>
    </row>
    <row r="11" spans="2:9" x14ac:dyDescent="0.25">
      <c r="B11" s="42"/>
      <c r="C11" s="11"/>
      <c r="D11" s="11"/>
      <c r="E11" s="22"/>
      <c r="F11" s="12"/>
      <c r="G11" s="12"/>
      <c r="H11" s="12"/>
      <c r="I11" s="10"/>
    </row>
    <row r="12" spans="2:9" ht="19.5" x14ac:dyDescent="0.25">
      <c r="B12" s="51"/>
      <c r="C12" s="51"/>
      <c r="D12" s="103" t="s">
        <v>252</v>
      </c>
      <c r="E12" s="104"/>
      <c r="F12" s="51"/>
      <c r="G12" s="51"/>
      <c r="H12" s="50"/>
    </row>
    <row r="13" spans="2:9" x14ac:dyDescent="0.25">
      <c r="B13" s="42"/>
      <c r="C13" s="8" t="s">
        <v>10</v>
      </c>
      <c r="D13" s="11" t="s">
        <v>262</v>
      </c>
      <c r="E13" s="1">
        <v>1</v>
      </c>
      <c r="F13" s="1" t="s">
        <v>7</v>
      </c>
      <c r="G13" s="1"/>
      <c r="H13" s="56">
        <f>E13*G13</f>
        <v>0</v>
      </c>
    </row>
    <row r="14" spans="2:9" x14ac:dyDescent="0.25">
      <c r="B14" s="42"/>
      <c r="C14" s="8" t="s">
        <v>16</v>
      </c>
      <c r="D14" s="35" t="s">
        <v>37</v>
      </c>
      <c r="E14" s="1">
        <v>1</v>
      </c>
      <c r="F14" s="1" t="s">
        <v>7</v>
      </c>
      <c r="G14" s="1"/>
      <c r="H14" s="56">
        <f t="shared" ref="H14:H17" si="0">E14*G14</f>
        <v>0</v>
      </c>
    </row>
    <row r="15" spans="2:9" x14ac:dyDescent="0.25">
      <c r="B15" s="42"/>
      <c r="C15" s="8" t="s">
        <v>17</v>
      </c>
      <c r="D15" s="11" t="s">
        <v>38</v>
      </c>
      <c r="E15" s="1">
        <v>1</v>
      </c>
      <c r="F15" s="1" t="s">
        <v>7</v>
      </c>
      <c r="G15" s="1"/>
      <c r="H15" s="56">
        <f t="shared" si="0"/>
        <v>0</v>
      </c>
    </row>
    <row r="16" spans="2:9" x14ac:dyDescent="0.25">
      <c r="B16" s="42"/>
      <c r="C16" s="8" t="s">
        <v>18</v>
      </c>
      <c r="D16" s="11" t="s">
        <v>185</v>
      </c>
      <c r="E16" s="1">
        <v>1</v>
      </c>
      <c r="F16" s="1" t="s">
        <v>7</v>
      </c>
      <c r="G16" s="1"/>
      <c r="H16" s="56">
        <f t="shared" si="0"/>
        <v>0</v>
      </c>
    </row>
    <row r="17" spans="2:9" x14ac:dyDescent="0.25">
      <c r="B17" s="42"/>
      <c r="C17" s="8" t="s">
        <v>39</v>
      </c>
      <c r="D17" s="11" t="s">
        <v>40</v>
      </c>
      <c r="E17" s="1">
        <v>1</v>
      </c>
      <c r="F17" s="1" t="s">
        <v>7</v>
      </c>
      <c r="G17" s="1"/>
      <c r="H17" s="56">
        <f t="shared" si="0"/>
        <v>0</v>
      </c>
    </row>
    <row r="18" spans="2:9" ht="31.5" x14ac:dyDescent="0.25">
      <c r="B18" s="42"/>
      <c r="C18" s="8" t="s">
        <v>258</v>
      </c>
      <c r="D18" s="19" t="s">
        <v>259</v>
      </c>
      <c r="E18" s="1">
        <v>1</v>
      </c>
      <c r="F18" s="1" t="s">
        <v>7</v>
      </c>
      <c r="G18" s="1"/>
      <c r="H18" s="56">
        <f t="shared" ref="H18:H22" si="1">E18*G18</f>
        <v>0</v>
      </c>
    </row>
    <row r="19" spans="2:9" x14ac:dyDescent="0.25">
      <c r="B19" s="42"/>
      <c r="C19" s="8" t="s">
        <v>263</v>
      </c>
      <c r="D19" s="11" t="s">
        <v>264</v>
      </c>
      <c r="E19" s="1">
        <v>1</v>
      </c>
      <c r="F19" s="1" t="s">
        <v>7</v>
      </c>
      <c r="G19" s="1"/>
      <c r="H19" s="56">
        <f t="shared" si="1"/>
        <v>0</v>
      </c>
    </row>
    <row r="20" spans="2:9" x14ac:dyDescent="0.25">
      <c r="B20" s="42"/>
      <c r="C20" s="8" t="s">
        <v>267</v>
      </c>
      <c r="D20" s="11" t="s">
        <v>265</v>
      </c>
      <c r="E20" s="1">
        <v>1</v>
      </c>
      <c r="F20" s="1" t="s">
        <v>7</v>
      </c>
      <c r="G20" s="1"/>
      <c r="H20" s="56">
        <f t="shared" si="1"/>
        <v>0</v>
      </c>
    </row>
    <row r="21" spans="2:9" x14ac:dyDescent="0.25">
      <c r="B21" s="42"/>
      <c r="C21" s="8" t="s">
        <v>268</v>
      </c>
      <c r="D21" s="11" t="s">
        <v>270</v>
      </c>
      <c r="E21" s="1">
        <v>1</v>
      </c>
      <c r="F21" s="1" t="s">
        <v>7</v>
      </c>
      <c r="G21" s="1"/>
      <c r="H21" s="56">
        <f t="shared" si="1"/>
        <v>0</v>
      </c>
    </row>
    <row r="22" spans="2:9" x14ac:dyDescent="0.25">
      <c r="B22" s="42"/>
      <c r="C22" s="8" t="s">
        <v>269</v>
      </c>
      <c r="D22" s="11" t="s">
        <v>266</v>
      </c>
      <c r="E22" s="1">
        <v>1</v>
      </c>
      <c r="F22" s="1" t="s">
        <v>7</v>
      </c>
      <c r="G22" s="1"/>
      <c r="H22" s="56">
        <f t="shared" si="1"/>
        <v>0</v>
      </c>
    </row>
    <row r="23" spans="2:9" x14ac:dyDescent="0.25">
      <c r="B23" s="90"/>
      <c r="C23" s="26"/>
      <c r="E23" s="2"/>
      <c r="F23" s="2"/>
      <c r="G23" s="2"/>
      <c r="H23" s="91"/>
    </row>
    <row r="24" spans="2:9" x14ac:dyDescent="0.25">
      <c r="C24" s="26"/>
      <c r="D24" s="63" t="s">
        <v>251</v>
      </c>
      <c r="E24" s="16"/>
      <c r="F24" s="2"/>
      <c r="G24" s="2"/>
      <c r="H24" s="2"/>
    </row>
    <row r="25" spans="2:9" x14ac:dyDescent="0.25">
      <c r="G25" s="14" t="s">
        <v>8</v>
      </c>
      <c r="H25" s="27">
        <f>SUM(H12:H22)</f>
        <v>0</v>
      </c>
      <c r="I25" s="15"/>
    </row>
    <row r="26" spans="2:9" x14ac:dyDescent="0.25">
      <c r="G26" s="92">
        <v>20</v>
      </c>
      <c r="H26" s="27">
        <f>H25*G26/100</f>
        <v>0</v>
      </c>
    </row>
    <row r="27" spans="2:9" x14ac:dyDescent="0.25">
      <c r="G27" s="14" t="s">
        <v>9</v>
      </c>
      <c r="H27" s="27">
        <f>H25+H26</f>
        <v>0</v>
      </c>
    </row>
    <row r="29" spans="2:9" x14ac:dyDescent="0.25">
      <c r="B29" s="64" t="s">
        <v>29</v>
      </c>
      <c r="C29" s="65"/>
      <c r="D29" s="65"/>
      <c r="E29" s="65"/>
      <c r="F29" s="65"/>
      <c r="G29" s="65"/>
      <c r="H29" s="66"/>
    </row>
    <row r="30" spans="2:9" x14ac:dyDescent="0.25">
      <c r="B30" s="67" t="s">
        <v>30</v>
      </c>
      <c r="H30" s="68"/>
    </row>
    <row r="31" spans="2:9" x14ac:dyDescent="0.25">
      <c r="B31" s="67" t="s">
        <v>32</v>
      </c>
      <c r="H31" s="68"/>
    </row>
    <row r="32" spans="2:9" x14ac:dyDescent="0.25">
      <c r="B32" s="67" t="s">
        <v>33</v>
      </c>
      <c r="H32" s="68"/>
    </row>
    <row r="33" spans="2:9" x14ac:dyDescent="0.25">
      <c r="B33" s="69" t="s">
        <v>31</v>
      </c>
      <c r="C33" s="70"/>
      <c r="D33" s="70"/>
      <c r="E33" s="70"/>
      <c r="F33" s="70"/>
      <c r="G33" s="70"/>
      <c r="H33" s="71"/>
    </row>
    <row r="35" spans="2:9" x14ac:dyDescent="0.25">
      <c r="B35" s="72"/>
      <c r="C35" s="65"/>
      <c r="D35" s="65"/>
      <c r="E35" s="65"/>
      <c r="F35" s="65"/>
      <c r="G35" s="65"/>
      <c r="H35" s="66"/>
    </row>
    <row r="36" spans="2:9" x14ac:dyDescent="0.25">
      <c r="B36" s="73" t="s">
        <v>34</v>
      </c>
      <c r="H36" s="68"/>
    </row>
    <row r="37" spans="2:9" x14ac:dyDescent="0.25">
      <c r="B37" s="74"/>
      <c r="E37" s="75" t="s">
        <v>24</v>
      </c>
      <c r="G37" s="76" t="s">
        <v>25</v>
      </c>
      <c r="H37" s="77" t="s">
        <v>25</v>
      </c>
    </row>
    <row r="38" spans="2:9" x14ac:dyDescent="0.25">
      <c r="B38" s="74"/>
      <c r="E38" s="76"/>
      <c r="G38" s="76"/>
      <c r="H38" s="68"/>
    </row>
    <row r="39" spans="2:9" x14ac:dyDescent="0.25">
      <c r="B39" s="74"/>
      <c r="E39" s="76"/>
      <c r="G39" s="76"/>
      <c r="H39" s="68"/>
    </row>
    <row r="40" spans="2:9" ht="15.95" customHeight="1" x14ac:dyDescent="0.25">
      <c r="B40" s="74"/>
      <c r="E40" s="78" t="s">
        <v>26</v>
      </c>
      <c r="G40" s="79" t="s">
        <v>27</v>
      </c>
      <c r="H40" s="80" t="s">
        <v>27</v>
      </c>
      <c r="I40" s="5"/>
    </row>
    <row r="41" spans="2:9" x14ac:dyDescent="0.25">
      <c r="B41" s="74"/>
      <c r="C41" s="17"/>
      <c r="E41" s="76"/>
      <c r="G41" s="76"/>
      <c r="H41" s="68"/>
    </row>
    <row r="42" spans="2:9" x14ac:dyDescent="0.25">
      <c r="B42" s="81"/>
      <c r="E42" s="76"/>
      <c r="G42" s="76"/>
      <c r="H42" s="68"/>
    </row>
    <row r="43" spans="2:9" x14ac:dyDescent="0.25">
      <c r="B43" s="74"/>
      <c r="E43" s="78" t="s">
        <v>28</v>
      </c>
      <c r="G43" s="76" t="s">
        <v>27</v>
      </c>
      <c r="H43" s="77" t="s">
        <v>27</v>
      </c>
    </row>
    <row r="44" spans="2:9" x14ac:dyDescent="0.25">
      <c r="B44" s="74"/>
      <c r="H44" s="68"/>
    </row>
    <row r="45" spans="2:9" x14ac:dyDescent="0.25">
      <c r="B45" s="82"/>
      <c r="C45" s="70"/>
      <c r="D45" s="70"/>
      <c r="E45" s="70"/>
      <c r="F45" s="70"/>
      <c r="G45" s="70"/>
      <c r="H45" s="71"/>
    </row>
    <row r="48" spans="2:9" ht="15.95" customHeight="1" x14ac:dyDescent="0.25"/>
    <row r="50" spans="3:8" x14ac:dyDescent="0.25">
      <c r="D50" s="17"/>
    </row>
    <row r="51" spans="3:8" x14ac:dyDescent="0.25">
      <c r="C51" s="2"/>
      <c r="D51" s="4"/>
      <c r="E51" s="2"/>
      <c r="F51" s="2"/>
    </row>
    <row r="52" spans="3:8" ht="15.95" customHeight="1" x14ac:dyDescent="0.25">
      <c r="C52" s="2"/>
      <c r="D52" s="4"/>
      <c r="E52" s="2"/>
      <c r="F52" s="2"/>
    </row>
    <row r="53" spans="3:8" x14ac:dyDescent="0.25">
      <c r="C53" s="2"/>
      <c r="D53" s="4"/>
      <c r="E53" s="2"/>
      <c r="F53" s="2"/>
    </row>
    <row r="54" spans="3:8" x14ac:dyDescent="0.25">
      <c r="C54" s="2"/>
      <c r="D54" s="4"/>
      <c r="E54" s="2"/>
      <c r="F54" s="2"/>
    </row>
    <row r="55" spans="3:8" x14ac:dyDescent="0.25">
      <c r="C55" s="2"/>
      <c r="D55" s="4"/>
      <c r="E55" s="2"/>
      <c r="F55" s="2"/>
    </row>
    <row r="56" spans="3:8" x14ac:dyDescent="0.25">
      <c r="C56" s="2"/>
      <c r="D56" s="4"/>
      <c r="E56" s="2"/>
      <c r="F56" s="2"/>
    </row>
    <row r="57" spans="3:8" x14ac:dyDescent="0.25">
      <c r="C57" s="2"/>
      <c r="E57" s="2"/>
      <c r="F57" s="2"/>
    </row>
    <row r="58" spans="3:8" ht="18.75" x14ac:dyDescent="0.25">
      <c r="C58" s="2"/>
      <c r="D58" s="4"/>
      <c r="E58" s="2"/>
      <c r="F58" s="2"/>
      <c r="H58" s="6"/>
    </row>
    <row r="59" spans="3:8" x14ac:dyDescent="0.25">
      <c r="C59" s="2"/>
      <c r="E59" s="2"/>
      <c r="F59" s="2"/>
    </row>
    <row r="60" spans="3:8" x14ac:dyDescent="0.25">
      <c r="D60" s="17"/>
    </row>
    <row r="61" spans="3:8" x14ac:dyDescent="0.25">
      <c r="C61" s="2"/>
      <c r="D61" s="4"/>
      <c r="E61" s="2"/>
      <c r="F61" s="2"/>
    </row>
    <row r="62" spans="3:8" x14ac:dyDescent="0.25">
      <c r="C62" s="2"/>
      <c r="D62" s="4"/>
      <c r="E62" s="2"/>
      <c r="F62" s="2"/>
    </row>
    <row r="63" spans="3:8" ht="15.95" customHeight="1" x14ac:dyDescent="0.25">
      <c r="C63" s="2"/>
      <c r="E63" s="2"/>
      <c r="F63" s="2"/>
    </row>
    <row r="64" spans="3:8" x14ac:dyDescent="0.25">
      <c r="C64" s="2"/>
      <c r="D64" s="4"/>
      <c r="E64" s="2"/>
      <c r="F64" s="2"/>
    </row>
    <row r="65" spans="3:9" x14ac:dyDescent="0.25">
      <c r="C65" s="2"/>
      <c r="D65" s="4"/>
      <c r="E65" s="2"/>
      <c r="F65" s="2"/>
      <c r="I65" s="18"/>
    </row>
    <row r="66" spans="3:9" x14ac:dyDescent="0.25">
      <c r="C66" s="2"/>
      <c r="D66" s="4"/>
      <c r="E66" s="2"/>
      <c r="F66" s="2"/>
      <c r="I66" s="18"/>
    </row>
    <row r="67" spans="3:9" x14ac:dyDescent="0.25">
      <c r="C67" s="2"/>
      <c r="D67" s="4"/>
      <c r="E67" s="2"/>
      <c r="F67" s="2"/>
      <c r="I67" s="18"/>
    </row>
    <row r="68" spans="3:9" ht="15.95" customHeight="1" x14ac:dyDescent="0.25">
      <c r="C68" s="2"/>
      <c r="D68" s="4"/>
      <c r="E68" s="2"/>
      <c r="F68" s="2"/>
    </row>
    <row r="69" spans="3:9" ht="15.95" customHeight="1" x14ac:dyDescent="0.25">
      <c r="C69" s="2"/>
      <c r="E69" s="2"/>
      <c r="F69" s="2"/>
    </row>
    <row r="70" spans="3:9" ht="16.5" customHeight="1" x14ac:dyDescent="0.25">
      <c r="C70" s="2"/>
      <c r="F70" s="2"/>
    </row>
    <row r="71" spans="3:9" x14ac:dyDescent="0.25">
      <c r="D71" s="17"/>
    </row>
    <row r="72" spans="3:9" x14ac:dyDescent="0.25">
      <c r="C72" s="2"/>
      <c r="D72" s="4"/>
      <c r="E72" s="2"/>
      <c r="F72" s="2"/>
    </row>
    <row r="73" spans="3:9" x14ac:dyDescent="0.25">
      <c r="C73" s="2"/>
      <c r="D73" s="4"/>
      <c r="E73" s="2"/>
      <c r="F73" s="2"/>
    </row>
    <row r="74" spans="3:9" x14ac:dyDescent="0.25">
      <c r="C74" s="2"/>
      <c r="E74" s="2"/>
      <c r="F74" s="2"/>
    </row>
    <row r="75" spans="3:9" x14ac:dyDescent="0.25">
      <c r="C75" s="2"/>
      <c r="E75" s="2"/>
      <c r="F75" s="2"/>
    </row>
    <row r="76" spans="3:9" x14ac:dyDescent="0.25">
      <c r="C76" s="2"/>
    </row>
    <row r="77" spans="3:9" x14ac:dyDescent="0.25">
      <c r="D77" s="17"/>
    </row>
    <row r="78" spans="3:9" x14ac:dyDescent="0.25">
      <c r="C78" s="2"/>
      <c r="E78" s="2"/>
      <c r="F78" s="2"/>
    </row>
    <row r="79" spans="3:9" x14ac:dyDescent="0.25">
      <c r="C79" s="2"/>
      <c r="E79" s="2"/>
      <c r="F79" s="2"/>
    </row>
    <row r="80" spans="3:9" x14ac:dyDescent="0.25">
      <c r="C80" s="2"/>
      <c r="E80" s="2"/>
      <c r="F80" s="2"/>
    </row>
    <row r="81" spans="3:8" x14ac:dyDescent="0.25">
      <c r="C81" s="2"/>
      <c r="E81" s="2"/>
      <c r="F81" s="2"/>
    </row>
    <row r="82" spans="3:8" x14ac:dyDescent="0.25">
      <c r="D82" s="17"/>
    </row>
    <row r="83" spans="3:8" x14ac:dyDescent="0.25">
      <c r="C83" s="2"/>
      <c r="D83" s="4"/>
      <c r="E83" s="2"/>
      <c r="F83" s="2"/>
    </row>
    <row r="84" spans="3:8" ht="15.95" customHeight="1" x14ac:dyDescent="0.25">
      <c r="C84" s="2"/>
      <c r="D84" s="4"/>
      <c r="E84" s="2"/>
      <c r="F84" s="2"/>
    </row>
    <row r="85" spans="3:8" x14ac:dyDescent="0.25">
      <c r="C85" s="2"/>
      <c r="E85" s="2"/>
      <c r="F85" s="2"/>
    </row>
    <row r="86" spans="3:8" x14ac:dyDescent="0.25">
      <c r="C86" s="2"/>
      <c r="E86" s="2"/>
      <c r="F86" s="2"/>
    </row>
    <row r="87" spans="3:8" x14ac:dyDescent="0.25">
      <c r="C87" s="2"/>
      <c r="E87" s="2"/>
      <c r="F87" s="2"/>
    </row>
    <row r="88" spans="3:8" x14ac:dyDescent="0.25">
      <c r="D88" s="17"/>
    </row>
    <row r="89" spans="3:8" ht="18.75" x14ac:dyDescent="0.25">
      <c r="C89" s="2"/>
      <c r="D89" s="4"/>
      <c r="E89" s="2"/>
      <c r="F89" s="2"/>
      <c r="H89" s="6"/>
    </row>
    <row r="90" spans="3:8" ht="18.75" x14ac:dyDescent="0.25">
      <c r="C90" s="2"/>
      <c r="D90" s="4"/>
      <c r="E90" s="2"/>
      <c r="F90" s="2"/>
      <c r="H90" s="6"/>
    </row>
    <row r="91" spans="3:8" ht="18.75" x14ac:dyDescent="0.25">
      <c r="C91" s="2"/>
      <c r="D91" s="4"/>
      <c r="E91" s="2"/>
      <c r="F91" s="2"/>
      <c r="H91" s="6"/>
    </row>
    <row r="92" spans="3:8" ht="18.75" x14ac:dyDescent="0.25">
      <c r="C92" s="2"/>
      <c r="E92" s="2"/>
      <c r="F92" s="2"/>
      <c r="H92" s="6"/>
    </row>
    <row r="93" spans="3:8" ht="18.75" x14ac:dyDescent="0.25">
      <c r="C93" s="2"/>
      <c r="D93" s="4"/>
      <c r="E93" s="2"/>
      <c r="F93" s="2"/>
      <c r="H93" s="6"/>
    </row>
    <row r="94" spans="3:8" ht="18.75" x14ac:dyDescent="0.25">
      <c r="C94" s="2"/>
      <c r="D94" s="4"/>
      <c r="E94" s="2"/>
      <c r="F94" s="2"/>
      <c r="H94" s="6"/>
    </row>
    <row r="95" spans="3:8" ht="18.75" x14ac:dyDescent="0.25">
      <c r="C95" s="2"/>
      <c r="D95" s="4"/>
      <c r="E95" s="2"/>
      <c r="F95" s="2"/>
      <c r="H95" s="6"/>
    </row>
    <row r="96" spans="3:8" ht="18.75" x14ac:dyDescent="0.25">
      <c r="C96" s="2"/>
      <c r="D96" s="4"/>
      <c r="E96" s="2"/>
      <c r="F96" s="2"/>
      <c r="H96" s="6"/>
    </row>
    <row r="97" spans="3:8" ht="18.75" x14ac:dyDescent="0.25">
      <c r="C97" s="2"/>
      <c r="D97" s="4"/>
      <c r="E97" s="2"/>
      <c r="F97" s="2"/>
      <c r="H97" s="6"/>
    </row>
    <row r="98" spans="3:8" x14ac:dyDescent="0.25">
      <c r="C98" s="2"/>
      <c r="D98" s="4"/>
      <c r="E98" s="2"/>
      <c r="F98" s="2"/>
    </row>
  </sheetData>
  <mergeCells count="3">
    <mergeCell ref="B6:H6"/>
    <mergeCell ref="B9:H10"/>
    <mergeCell ref="D12:E12"/>
  </mergeCells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75" fitToHeight="0" orientation="portrait" r:id="rId1"/>
  <rowBreaks count="1" manualBreakCount="1">
    <brk id="6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114C4-0270-4239-8471-6F5440D184CF}">
  <sheetPr>
    <pageSetUpPr fitToPage="1"/>
  </sheetPr>
  <dimension ref="B1:K139"/>
  <sheetViews>
    <sheetView zoomScale="85" zoomScaleNormal="85" zoomScaleSheetLayoutView="80" workbookViewId="0">
      <selection activeCell="K10" sqref="K10"/>
    </sheetView>
  </sheetViews>
  <sheetFormatPr baseColWidth="10" defaultColWidth="11.42578125" defaultRowHeight="15.75" x14ac:dyDescent="0.25"/>
  <cols>
    <col min="1" max="1" width="1.85546875" style="7" customWidth="1"/>
    <col min="2" max="2" width="16.85546875" style="7" customWidth="1"/>
    <col min="3" max="3" width="16" style="7" customWidth="1"/>
    <col min="4" max="4" width="97.28515625" style="7" customWidth="1"/>
    <col min="5" max="5" width="16.7109375" style="7" customWidth="1"/>
    <col min="6" max="6" width="11" style="7" bestFit="1" customWidth="1"/>
    <col min="7" max="7" width="12.42578125" style="7" customWidth="1"/>
    <col min="8" max="8" width="14.42578125" style="7" customWidth="1"/>
    <col min="9" max="9" width="1.85546875" style="7" customWidth="1"/>
    <col min="10" max="10" width="12.140625" style="7" bestFit="1" customWidth="1"/>
    <col min="11" max="11" width="13.5703125" style="7" bestFit="1" customWidth="1"/>
    <col min="12" max="16384" width="11.42578125" style="7"/>
  </cols>
  <sheetData>
    <row r="1" spans="2:9" x14ac:dyDescent="0.25">
      <c r="H1" s="32" t="s">
        <v>35</v>
      </c>
    </row>
    <row r="2" spans="2:9" x14ac:dyDescent="0.25">
      <c r="H2" s="32" t="s">
        <v>36</v>
      </c>
    </row>
    <row r="4" spans="2:9" x14ac:dyDescent="0.25">
      <c r="H4" s="32" t="s">
        <v>256</v>
      </c>
    </row>
    <row r="6" spans="2:9" ht="28.5" x14ac:dyDescent="0.25">
      <c r="B6" s="94" t="s">
        <v>0</v>
      </c>
      <c r="C6" s="95"/>
      <c r="D6" s="95"/>
      <c r="E6" s="95"/>
      <c r="F6" s="95"/>
      <c r="G6" s="95"/>
      <c r="H6" s="96"/>
      <c r="I6" s="3"/>
    </row>
    <row r="7" spans="2:9" x14ac:dyDescent="0.25">
      <c r="B7" s="30" t="s">
        <v>271</v>
      </c>
      <c r="C7" s="30" t="s">
        <v>1</v>
      </c>
      <c r="D7" s="31" t="s">
        <v>2</v>
      </c>
      <c r="E7" s="31" t="s">
        <v>3</v>
      </c>
      <c r="F7" s="31" t="s">
        <v>4</v>
      </c>
      <c r="G7" s="31" t="s">
        <v>5</v>
      </c>
      <c r="H7" s="31" t="s">
        <v>6</v>
      </c>
      <c r="I7" s="10"/>
    </row>
    <row r="8" spans="2:9" x14ac:dyDescent="0.25">
      <c r="B8" s="33"/>
      <c r="C8" s="33"/>
      <c r="D8" s="34"/>
      <c r="E8" s="34"/>
      <c r="F8" s="34"/>
      <c r="G8" s="34"/>
      <c r="H8" s="34"/>
      <c r="I8" s="10"/>
    </row>
    <row r="9" spans="2:9" ht="21" customHeight="1" x14ac:dyDescent="0.25">
      <c r="B9" s="97" t="s">
        <v>19</v>
      </c>
      <c r="C9" s="98"/>
      <c r="D9" s="98"/>
      <c r="E9" s="98"/>
      <c r="F9" s="98"/>
      <c r="G9" s="98"/>
      <c r="H9" s="99"/>
      <c r="I9" s="10"/>
    </row>
    <row r="10" spans="2:9" ht="25.15" customHeight="1" x14ac:dyDescent="0.25">
      <c r="B10" s="100"/>
      <c r="C10" s="101"/>
      <c r="D10" s="101"/>
      <c r="E10" s="101"/>
      <c r="F10" s="101"/>
      <c r="G10" s="101"/>
      <c r="H10" s="102"/>
      <c r="I10" s="10"/>
    </row>
    <row r="11" spans="2:9" x14ac:dyDescent="0.25">
      <c r="B11" s="42"/>
      <c r="C11" s="11"/>
      <c r="D11" s="11"/>
      <c r="E11" s="22"/>
      <c r="F11" s="12"/>
      <c r="G11" s="12"/>
      <c r="H11" s="12"/>
      <c r="I11" s="10"/>
    </row>
    <row r="12" spans="2:9" ht="19.5" x14ac:dyDescent="0.25">
      <c r="B12" s="105" t="s">
        <v>41</v>
      </c>
      <c r="C12" s="106"/>
      <c r="D12" s="47"/>
      <c r="E12" s="47"/>
      <c r="F12" s="47"/>
      <c r="G12" s="47"/>
      <c r="H12" s="47"/>
    </row>
    <row r="13" spans="2:9" ht="18.75" x14ac:dyDescent="0.25">
      <c r="B13" s="43"/>
      <c r="C13" s="13"/>
      <c r="D13" s="49" t="s">
        <v>244</v>
      </c>
      <c r="E13" s="9"/>
      <c r="F13" s="9"/>
      <c r="G13" s="9"/>
      <c r="H13" s="58"/>
    </row>
    <row r="14" spans="2:9" ht="31.5" x14ac:dyDescent="0.25">
      <c r="B14" s="42"/>
      <c r="C14" s="25" t="s">
        <v>42</v>
      </c>
      <c r="D14" s="36" t="s">
        <v>43</v>
      </c>
      <c r="E14" s="37">
        <v>1</v>
      </c>
      <c r="F14" s="38" t="s">
        <v>7</v>
      </c>
      <c r="G14" s="38"/>
      <c r="H14" s="39">
        <f>E14*G14</f>
        <v>0</v>
      </c>
    </row>
    <row r="15" spans="2:9" ht="31.5" x14ac:dyDescent="0.25">
      <c r="B15" s="42"/>
      <c r="C15" s="25" t="s">
        <v>44</v>
      </c>
      <c r="D15" s="36" t="s">
        <v>220</v>
      </c>
      <c r="E15" s="37">
        <v>1</v>
      </c>
      <c r="F15" s="38" t="s">
        <v>7</v>
      </c>
      <c r="G15" s="38"/>
      <c r="H15" s="39">
        <f t="shared" ref="H15:H64" si="0">E15*G15</f>
        <v>0</v>
      </c>
    </row>
    <row r="16" spans="2:9" x14ac:dyDescent="0.25">
      <c r="B16" s="42"/>
      <c r="C16" s="25" t="s">
        <v>46</v>
      </c>
      <c r="D16" s="36" t="s">
        <v>45</v>
      </c>
      <c r="E16" s="37">
        <v>1</v>
      </c>
      <c r="F16" s="38" t="s">
        <v>7</v>
      </c>
      <c r="G16" s="38"/>
      <c r="H16" s="39">
        <f t="shared" si="0"/>
        <v>0</v>
      </c>
    </row>
    <row r="17" spans="2:11" ht="31.5" x14ac:dyDescent="0.25">
      <c r="B17" s="42" t="s">
        <v>49</v>
      </c>
      <c r="C17" s="25" t="s">
        <v>47</v>
      </c>
      <c r="D17" s="36" t="s">
        <v>221</v>
      </c>
      <c r="E17" s="37">
        <v>2</v>
      </c>
      <c r="F17" s="38" t="s">
        <v>15</v>
      </c>
      <c r="G17" s="38"/>
      <c r="H17" s="39">
        <f t="shared" si="0"/>
        <v>0</v>
      </c>
    </row>
    <row r="18" spans="2:11" ht="31.5" x14ac:dyDescent="0.25">
      <c r="B18" s="42" t="s">
        <v>48</v>
      </c>
      <c r="C18" s="25" t="s">
        <v>50</v>
      </c>
      <c r="D18" s="36" t="s">
        <v>222</v>
      </c>
      <c r="E18" s="37">
        <v>1</v>
      </c>
      <c r="F18" s="38" t="s">
        <v>7</v>
      </c>
      <c r="G18" s="38"/>
      <c r="H18" s="39">
        <f t="shared" si="0"/>
        <v>0</v>
      </c>
    </row>
    <row r="19" spans="2:11" ht="66.75" customHeight="1" x14ac:dyDescent="0.25">
      <c r="B19" s="42"/>
      <c r="C19" s="25" t="s">
        <v>51</v>
      </c>
      <c r="D19" s="36" t="s">
        <v>223</v>
      </c>
      <c r="E19" s="52">
        <v>1.5</v>
      </c>
      <c r="F19" s="38" t="s">
        <v>52</v>
      </c>
      <c r="G19" s="38"/>
      <c r="H19" s="39">
        <f t="shared" si="0"/>
        <v>0</v>
      </c>
    </row>
    <row r="20" spans="2:11" ht="66.75" customHeight="1" x14ac:dyDescent="0.25">
      <c r="B20" s="42"/>
      <c r="C20" s="25" t="s">
        <v>53</v>
      </c>
      <c r="D20" s="36" t="s">
        <v>224</v>
      </c>
      <c r="E20" s="52">
        <v>20.3</v>
      </c>
      <c r="F20" s="38" t="s">
        <v>52</v>
      </c>
      <c r="G20" s="38"/>
      <c r="H20" s="39">
        <f t="shared" si="0"/>
        <v>0</v>
      </c>
    </row>
    <row r="21" spans="2:11" ht="67.5" customHeight="1" x14ac:dyDescent="0.25">
      <c r="B21" s="42"/>
      <c r="C21" s="25" t="s">
        <v>146</v>
      </c>
      <c r="D21" s="36" t="s">
        <v>225</v>
      </c>
      <c r="E21" s="52">
        <v>10.199999999999999</v>
      </c>
      <c r="F21" s="38" t="s">
        <v>52</v>
      </c>
      <c r="G21" s="38"/>
      <c r="H21" s="39">
        <f t="shared" si="0"/>
        <v>0</v>
      </c>
      <c r="I21" s="59">
        <f>SUM(H14:H21)</f>
        <v>0</v>
      </c>
    </row>
    <row r="22" spans="2:11" ht="58.5" customHeight="1" x14ac:dyDescent="0.25">
      <c r="B22" s="42"/>
      <c r="C22" s="25" t="s">
        <v>226</v>
      </c>
      <c r="D22" s="36" t="s">
        <v>208</v>
      </c>
      <c r="E22" s="37">
        <v>1</v>
      </c>
      <c r="F22" s="38" t="s">
        <v>7</v>
      </c>
      <c r="G22" s="38"/>
      <c r="H22" s="39">
        <f t="shared" si="0"/>
        <v>0</v>
      </c>
      <c r="I22" s="60"/>
      <c r="J22" s="83" t="s">
        <v>253</v>
      </c>
      <c r="K22" s="84">
        <f>SUM(H14:H22)</f>
        <v>0</v>
      </c>
    </row>
    <row r="23" spans="2:11" ht="18.75" x14ac:dyDescent="0.25">
      <c r="B23" s="43"/>
      <c r="C23" s="13"/>
      <c r="D23" s="49" t="s">
        <v>54</v>
      </c>
      <c r="E23" s="9"/>
      <c r="F23" s="9"/>
      <c r="G23" s="9"/>
      <c r="H23" s="9"/>
    </row>
    <row r="24" spans="2:11" ht="57" customHeight="1" x14ac:dyDescent="0.25">
      <c r="B24" s="42"/>
      <c r="C24" s="25" t="s">
        <v>55</v>
      </c>
      <c r="D24" s="19" t="s">
        <v>142</v>
      </c>
      <c r="E24" s="52">
        <v>1.5</v>
      </c>
      <c r="F24" s="38" t="s">
        <v>52</v>
      </c>
      <c r="G24" s="1"/>
      <c r="H24" s="39">
        <f t="shared" si="0"/>
        <v>0</v>
      </c>
    </row>
    <row r="25" spans="2:11" ht="18.75" customHeight="1" x14ac:dyDescent="0.25">
      <c r="B25" s="42"/>
      <c r="C25" s="25" t="s">
        <v>56</v>
      </c>
      <c r="D25" s="19" t="s">
        <v>186</v>
      </c>
      <c r="E25" s="52">
        <v>0.4</v>
      </c>
      <c r="F25" s="38" t="s">
        <v>52</v>
      </c>
      <c r="G25" s="1"/>
      <c r="H25" s="39">
        <f t="shared" si="0"/>
        <v>0</v>
      </c>
    </row>
    <row r="26" spans="2:11" ht="53.25" customHeight="1" x14ac:dyDescent="0.25">
      <c r="B26" s="45"/>
      <c r="C26" s="25" t="s">
        <v>57</v>
      </c>
      <c r="D26" s="19" t="s">
        <v>227</v>
      </c>
      <c r="E26" s="55">
        <v>2.9</v>
      </c>
      <c r="F26" s="1" t="s">
        <v>11</v>
      </c>
      <c r="G26" s="1"/>
      <c r="H26" s="39">
        <f t="shared" si="0"/>
        <v>0</v>
      </c>
    </row>
    <row r="27" spans="2:11" ht="40.5" customHeight="1" x14ac:dyDescent="0.25">
      <c r="B27" s="45"/>
      <c r="C27" s="25" t="s">
        <v>211</v>
      </c>
      <c r="D27" s="48" t="s">
        <v>187</v>
      </c>
      <c r="E27" s="52">
        <v>8.1</v>
      </c>
      <c r="F27" s="40" t="s">
        <v>12</v>
      </c>
      <c r="G27" s="40"/>
      <c r="H27" s="39">
        <f t="shared" si="0"/>
        <v>0</v>
      </c>
    </row>
    <row r="28" spans="2:11" ht="41.25" customHeight="1" x14ac:dyDescent="0.25">
      <c r="B28" s="45"/>
      <c r="C28" s="25" t="s">
        <v>58</v>
      </c>
      <c r="D28" s="48" t="s">
        <v>189</v>
      </c>
      <c r="E28" s="52">
        <v>10</v>
      </c>
      <c r="F28" s="40" t="s">
        <v>12</v>
      </c>
      <c r="G28" s="40"/>
      <c r="H28" s="39">
        <f t="shared" si="0"/>
        <v>0</v>
      </c>
    </row>
    <row r="29" spans="2:11" ht="41.25" customHeight="1" x14ac:dyDescent="0.25">
      <c r="B29" s="45"/>
      <c r="C29" s="25" t="s">
        <v>59</v>
      </c>
      <c r="D29" s="19" t="s">
        <v>190</v>
      </c>
      <c r="E29" s="52">
        <v>6.25</v>
      </c>
      <c r="F29" s="40" t="s">
        <v>78</v>
      </c>
      <c r="G29" s="40"/>
      <c r="H29" s="39">
        <f t="shared" si="0"/>
        <v>0</v>
      </c>
    </row>
    <row r="30" spans="2:11" ht="23.25" customHeight="1" x14ac:dyDescent="0.25">
      <c r="B30" s="45"/>
      <c r="C30" s="25" t="s">
        <v>60</v>
      </c>
      <c r="D30" s="48" t="s">
        <v>21</v>
      </c>
      <c r="E30" s="53"/>
      <c r="F30" s="38" t="s">
        <v>7</v>
      </c>
      <c r="G30" s="54"/>
      <c r="H30" s="39">
        <f t="shared" si="0"/>
        <v>0</v>
      </c>
    </row>
    <row r="31" spans="2:11" ht="23.25" customHeight="1" x14ac:dyDescent="0.25">
      <c r="B31" s="45"/>
      <c r="C31" s="25" t="s">
        <v>61</v>
      </c>
      <c r="D31" s="48" t="s">
        <v>62</v>
      </c>
      <c r="E31" s="53"/>
      <c r="F31" s="38" t="s">
        <v>7</v>
      </c>
      <c r="G31" s="54"/>
      <c r="H31" s="39">
        <f t="shared" si="0"/>
        <v>0</v>
      </c>
    </row>
    <row r="32" spans="2:11" ht="23.25" customHeight="1" x14ac:dyDescent="0.25">
      <c r="B32" s="45"/>
      <c r="C32" s="25" t="s">
        <v>188</v>
      </c>
      <c r="D32" s="48" t="s">
        <v>65</v>
      </c>
      <c r="E32" s="53"/>
      <c r="F32" s="38" t="s">
        <v>7</v>
      </c>
      <c r="G32" s="54"/>
      <c r="H32" s="39">
        <f t="shared" si="0"/>
        <v>0</v>
      </c>
      <c r="I32" s="59">
        <f>SUM(H24:H32)</f>
        <v>0</v>
      </c>
      <c r="J32" s="83" t="s">
        <v>253</v>
      </c>
      <c r="K32" s="84">
        <f>SUM(H24:H32)</f>
        <v>0</v>
      </c>
    </row>
    <row r="33" spans="2:11" ht="18.75" x14ac:dyDescent="0.25">
      <c r="B33" s="43"/>
      <c r="C33" s="13"/>
      <c r="D33" s="49" t="s">
        <v>63</v>
      </c>
      <c r="E33" s="9"/>
      <c r="F33" s="9"/>
      <c r="G33" s="9"/>
      <c r="H33" s="9"/>
    </row>
    <row r="34" spans="2:11" ht="55.5" customHeight="1" x14ac:dyDescent="0.25">
      <c r="B34" s="45"/>
      <c r="C34" s="25" t="s">
        <v>64</v>
      </c>
      <c r="D34" s="48" t="s">
        <v>260</v>
      </c>
      <c r="E34" s="52">
        <v>19</v>
      </c>
      <c r="F34" s="1" t="s">
        <v>13</v>
      </c>
      <c r="G34" s="40"/>
      <c r="H34" s="39">
        <f t="shared" si="0"/>
        <v>0</v>
      </c>
    </row>
    <row r="35" spans="2:11" x14ac:dyDescent="0.25">
      <c r="B35" s="44"/>
      <c r="C35" s="29" t="s">
        <v>69</v>
      </c>
      <c r="D35" s="23" t="s">
        <v>254</v>
      </c>
      <c r="E35" s="46"/>
      <c r="F35" s="46" t="s">
        <v>13</v>
      </c>
      <c r="G35" s="24"/>
      <c r="H35" s="29" t="s">
        <v>14</v>
      </c>
    </row>
    <row r="36" spans="2:11" ht="16.5" customHeight="1" x14ac:dyDescent="0.25">
      <c r="B36" s="42"/>
      <c r="C36" s="25" t="s">
        <v>213</v>
      </c>
      <c r="D36" s="19" t="s">
        <v>212</v>
      </c>
      <c r="E36" s="20">
        <v>19</v>
      </c>
      <c r="F36" s="1" t="s">
        <v>13</v>
      </c>
      <c r="G36" s="1"/>
      <c r="H36" s="39">
        <f t="shared" si="0"/>
        <v>0</v>
      </c>
      <c r="I36" s="59">
        <f>SUM(H34:H36)</f>
        <v>0</v>
      </c>
      <c r="J36" s="83" t="s">
        <v>253</v>
      </c>
      <c r="K36" s="84">
        <f>SUM(H34:H36)</f>
        <v>0</v>
      </c>
    </row>
    <row r="37" spans="2:11" ht="18.75" x14ac:dyDescent="0.25">
      <c r="B37" s="43"/>
      <c r="C37" s="13"/>
      <c r="D37" s="49" t="s">
        <v>66</v>
      </c>
      <c r="E37" s="9"/>
      <c r="F37" s="9"/>
      <c r="G37" s="9"/>
      <c r="H37" s="9"/>
    </row>
    <row r="38" spans="2:11" ht="31.5" x14ac:dyDescent="0.25">
      <c r="B38" s="42"/>
      <c r="C38" s="25" t="s">
        <v>67</v>
      </c>
      <c r="D38" s="19" t="s">
        <v>228</v>
      </c>
      <c r="E38" s="20">
        <v>22.5</v>
      </c>
      <c r="F38" s="1" t="s">
        <v>13</v>
      </c>
      <c r="G38" s="1"/>
      <c r="H38" s="39">
        <f t="shared" si="0"/>
        <v>0</v>
      </c>
    </row>
    <row r="39" spans="2:11" ht="35.25" customHeight="1" x14ac:dyDescent="0.25">
      <c r="B39" s="44"/>
      <c r="C39" s="29" t="s">
        <v>69</v>
      </c>
      <c r="D39" s="23" t="s">
        <v>68</v>
      </c>
      <c r="E39" s="46"/>
      <c r="F39" s="46" t="s">
        <v>13</v>
      </c>
      <c r="G39" s="24"/>
      <c r="H39" s="29" t="s">
        <v>14</v>
      </c>
    </row>
    <row r="40" spans="2:11" ht="21.75" customHeight="1" x14ac:dyDescent="0.25">
      <c r="B40" s="42"/>
      <c r="C40" s="25" t="s">
        <v>71</v>
      </c>
      <c r="D40" s="19" t="s">
        <v>70</v>
      </c>
      <c r="E40" s="41">
        <v>4</v>
      </c>
      <c r="F40" s="1" t="s">
        <v>15</v>
      </c>
      <c r="G40" s="1"/>
      <c r="H40" s="39">
        <f t="shared" si="0"/>
        <v>0</v>
      </c>
    </row>
    <row r="41" spans="2:11" ht="31.5" x14ac:dyDescent="0.25">
      <c r="B41" s="42"/>
      <c r="C41" s="25" t="s">
        <v>73</v>
      </c>
      <c r="D41" s="19" t="s">
        <v>137</v>
      </c>
      <c r="E41" s="41">
        <v>1.1000000000000001</v>
      </c>
      <c r="F41" s="1" t="s">
        <v>12</v>
      </c>
      <c r="G41" s="1"/>
      <c r="H41" s="39">
        <f t="shared" si="0"/>
        <v>0</v>
      </c>
    </row>
    <row r="42" spans="2:11" ht="31.5" x14ac:dyDescent="0.25">
      <c r="B42" s="42"/>
      <c r="C42" s="25" t="s">
        <v>74</v>
      </c>
      <c r="D42" s="19" t="s">
        <v>72</v>
      </c>
      <c r="E42" s="41">
        <v>2</v>
      </c>
      <c r="F42" s="1" t="s">
        <v>15</v>
      </c>
      <c r="G42" s="1"/>
      <c r="H42" s="39">
        <f t="shared" si="0"/>
        <v>0</v>
      </c>
    </row>
    <row r="43" spans="2:11" x14ac:dyDescent="0.25">
      <c r="B43" s="42"/>
      <c r="C43" s="25" t="s">
        <v>75</v>
      </c>
      <c r="D43" s="19" t="s">
        <v>139</v>
      </c>
      <c r="E43" s="41">
        <v>1</v>
      </c>
      <c r="F43" s="1" t="s">
        <v>15</v>
      </c>
      <c r="G43" s="1"/>
      <c r="H43" s="39">
        <f t="shared" si="0"/>
        <v>0</v>
      </c>
    </row>
    <row r="44" spans="2:11" x14ac:dyDescent="0.25">
      <c r="B44" s="42"/>
      <c r="C44" s="25" t="s">
        <v>76</v>
      </c>
      <c r="D44" s="19" t="s">
        <v>140</v>
      </c>
      <c r="E44" s="41">
        <v>1</v>
      </c>
      <c r="F44" s="1" t="s">
        <v>15</v>
      </c>
      <c r="G44" s="1"/>
      <c r="H44" s="39">
        <f t="shared" si="0"/>
        <v>0</v>
      </c>
    </row>
    <row r="45" spans="2:11" ht="31.5" x14ac:dyDescent="0.25">
      <c r="B45" s="44"/>
      <c r="C45" s="29" t="s">
        <v>69</v>
      </c>
      <c r="D45" s="23" t="s">
        <v>203</v>
      </c>
      <c r="E45" s="24"/>
      <c r="F45" s="24" t="s">
        <v>15</v>
      </c>
      <c r="G45" s="24"/>
      <c r="H45" s="29" t="s">
        <v>14</v>
      </c>
    </row>
    <row r="46" spans="2:11" ht="41.25" customHeight="1" x14ac:dyDescent="0.25">
      <c r="B46" s="42"/>
      <c r="C46" s="25" t="s">
        <v>77</v>
      </c>
      <c r="D46" s="19" t="s">
        <v>144</v>
      </c>
      <c r="E46" s="41">
        <v>0.9</v>
      </c>
      <c r="F46" s="1" t="s">
        <v>78</v>
      </c>
      <c r="G46" s="1"/>
      <c r="H46" s="39">
        <f t="shared" si="0"/>
        <v>0</v>
      </c>
      <c r="I46" s="59">
        <f>SUM(H38:H46)</f>
        <v>0</v>
      </c>
      <c r="J46" s="83" t="s">
        <v>253</v>
      </c>
      <c r="K46" s="84">
        <f>SUM(H38:H46)</f>
        <v>0</v>
      </c>
    </row>
    <row r="47" spans="2:11" ht="18.75" x14ac:dyDescent="0.25">
      <c r="B47" s="43"/>
      <c r="C47" s="13"/>
      <c r="D47" s="49" t="s">
        <v>79</v>
      </c>
      <c r="E47" s="9"/>
      <c r="F47" s="9"/>
      <c r="G47" s="9"/>
      <c r="H47" s="9"/>
    </row>
    <row r="48" spans="2:11" x14ac:dyDescent="0.25">
      <c r="B48" s="42"/>
      <c r="C48" s="25" t="s">
        <v>81</v>
      </c>
      <c r="D48" s="19" t="s">
        <v>80</v>
      </c>
      <c r="E48" s="20">
        <v>18</v>
      </c>
      <c r="F48" s="1" t="s">
        <v>13</v>
      </c>
      <c r="G48" s="1"/>
      <c r="H48" s="39">
        <f t="shared" si="0"/>
        <v>0</v>
      </c>
    </row>
    <row r="49" spans="2:11" ht="31.5" x14ac:dyDescent="0.25">
      <c r="B49" s="42"/>
      <c r="C49" s="25" t="s">
        <v>82</v>
      </c>
      <c r="D49" s="19" t="s">
        <v>242</v>
      </c>
      <c r="E49" s="20">
        <v>10.3</v>
      </c>
      <c r="F49" s="1" t="s">
        <v>12</v>
      </c>
      <c r="G49" s="1"/>
      <c r="H49" s="39">
        <f t="shared" si="0"/>
        <v>0</v>
      </c>
      <c r="I49" s="59">
        <f>SUM(H48:H49)</f>
        <v>0</v>
      </c>
      <c r="J49" s="83" t="s">
        <v>253</v>
      </c>
      <c r="K49" s="84">
        <f>SUM(H48:H49)</f>
        <v>0</v>
      </c>
    </row>
    <row r="50" spans="2:11" ht="18.75" x14ac:dyDescent="0.25">
      <c r="B50" s="43"/>
      <c r="C50" s="13"/>
      <c r="D50" s="49" t="s">
        <v>83</v>
      </c>
      <c r="E50" s="9"/>
      <c r="F50" s="9"/>
      <c r="G50" s="9"/>
      <c r="H50" s="9"/>
    </row>
    <row r="51" spans="2:11" ht="31.5" x14ac:dyDescent="0.25">
      <c r="B51" s="42"/>
      <c r="C51" s="25" t="s">
        <v>85</v>
      </c>
      <c r="D51" s="19" t="s">
        <v>84</v>
      </c>
      <c r="E51" s="41">
        <v>32</v>
      </c>
      <c r="F51" s="1" t="s">
        <v>13</v>
      </c>
      <c r="G51" s="1"/>
      <c r="H51" s="39">
        <f t="shared" si="0"/>
        <v>0</v>
      </c>
    </row>
    <row r="52" spans="2:11" ht="33" customHeight="1" x14ac:dyDescent="0.25">
      <c r="B52" s="44"/>
      <c r="C52" s="29" t="s">
        <v>69</v>
      </c>
      <c r="D52" s="23" t="s">
        <v>68</v>
      </c>
      <c r="E52" s="46"/>
      <c r="F52" s="46" t="s">
        <v>13</v>
      </c>
      <c r="G52" s="24"/>
      <c r="H52" s="29" t="s">
        <v>14</v>
      </c>
    </row>
    <row r="53" spans="2:11" x14ac:dyDescent="0.25">
      <c r="B53" s="42"/>
      <c r="C53" s="25" t="s">
        <v>87</v>
      </c>
      <c r="D53" s="19" t="s">
        <v>86</v>
      </c>
      <c r="E53" s="41">
        <v>4</v>
      </c>
      <c r="F53" s="1" t="s">
        <v>15</v>
      </c>
      <c r="G53" s="41"/>
      <c r="H53" s="39">
        <f t="shared" si="0"/>
        <v>0</v>
      </c>
    </row>
    <row r="54" spans="2:11" ht="31.5" x14ac:dyDescent="0.25">
      <c r="B54" s="42"/>
      <c r="C54" s="25" t="s">
        <v>88</v>
      </c>
      <c r="D54" s="19" t="s">
        <v>138</v>
      </c>
      <c r="E54" s="41">
        <v>1.4</v>
      </c>
      <c r="F54" s="1" t="s">
        <v>12</v>
      </c>
      <c r="G54" s="1"/>
      <c r="H54" s="39">
        <f t="shared" si="0"/>
        <v>0</v>
      </c>
    </row>
    <row r="55" spans="2:11" ht="31.5" x14ac:dyDescent="0.25">
      <c r="B55" s="42"/>
      <c r="C55" s="25" t="s">
        <v>89</v>
      </c>
      <c r="D55" s="19" t="s">
        <v>90</v>
      </c>
      <c r="E55" s="41">
        <v>1.1000000000000001</v>
      </c>
      <c r="F55" s="1" t="s">
        <v>12</v>
      </c>
      <c r="G55" s="1"/>
      <c r="H55" s="39">
        <f t="shared" si="0"/>
        <v>0</v>
      </c>
    </row>
    <row r="56" spans="2:11" ht="31.5" x14ac:dyDescent="0.25">
      <c r="B56" s="42"/>
      <c r="C56" s="25" t="s">
        <v>191</v>
      </c>
      <c r="D56" s="19" t="s">
        <v>199</v>
      </c>
      <c r="E56" s="41">
        <v>1</v>
      </c>
      <c r="F56" s="1" t="s">
        <v>15</v>
      </c>
      <c r="G56" s="1"/>
      <c r="H56" s="39">
        <f t="shared" si="0"/>
        <v>0</v>
      </c>
      <c r="I56" s="59">
        <f>SUM(H51:H56)</f>
        <v>0</v>
      </c>
      <c r="J56" s="83" t="s">
        <v>253</v>
      </c>
      <c r="K56" s="84">
        <f>SUM(H51:H56)</f>
        <v>0</v>
      </c>
    </row>
    <row r="57" spans="2:11" ht="18.75" x14ac:dyDescent="0.25">
      <c r="B57" s="43"/>
      <c r="C57" s="13"/>
      <c r="D57" s="49" t="s">
        <v>91</v>
      </c>
      <c r="E57" s="9"/>
      <c r="F57" s="9"/>
      <c r="G57" s="9"/>
      <c r="H57" s="9"/>
    </row>
    <row r="58" spans="2:11" ht="47.25" x14ac:dyDescent="0.25">
      <c r="B58" s="42"/>
      <c r="C58" s="25" t="s">
        <v>92</v>
      </c>
      <c r="D58" s="19" t="s">
        <v>120</v>
      </c>
      <c r="E58" s="21">
        <v>14</v>
      </c>
      <c r="F58" s="1" t="s">
        <v>12</v>
      </c>
      <c r="G58" s="1"/>
      <c r="H58" s="39">
        <f t="shared" si="0"/>
        <v>0</v>
      </c>
    </row>
    <row r="59" spans="2:11" ht="50.25" customHeight="1" x14ac:dyDescent="0.25">
      <c r="B59" s="42"/>
      <c r="C59" s="25" t="s">
        <v>93</v>
      </c>
      <c r="D59" s="19" t="s">
        <v>136</v>
      </c>
      <c r="E59" s="37">
        <v>1</v>
      </c>
      <c r="F59" s="38" t="s">
        <v>7</v>
      </c>
      <c r="G59" s="1"/>
      <c r="H59" s="39">
        <f t="shared" si="0"/>
        <v>0</v>
      </c>
      <c r="I59" s="59">
        <f>SUM(H58:H59)</f>
        <v>0</v>
      </c>
      <c r="J59" s="83" t="s">
        <v>253</v>
      </c>
      <c r="K59" s="84">
        <f>SUM(H58:H59)</f>
        <v>0</v>
      </c>
    </row>
    <row r="60" spans="2:11" ht="18.75" x14ac:dyDescent="0.25">
      <c r="B60" s="43"/>
      <c r="C60" s="13"/>
      <c r="D60" s="49" t="s">
        <v>95</v>
      </c>
      <c r="E60" s="9"/>
      <c r="F60" s="9"/>
      <c r="G60" s="9"/>
      <c r="H60" s="9"/>
    </row>
    <row r="61" spans="2:11" x14ac:dyDescent="0.25">
      <c r="B61" s="42"/>
      <c r="C61" s="25" t="s">
        <v>97</v>
      </c>
      <c r="D61" s="19" t="s">
        <v>192</v>
      </c>
      <c r="E61" s="21">
        <v>500</v>
      </c>
      <c r="F61" s="1" t="s">
        <v>22</v>
      </c>
      <c r="G61" s="1"/>
      <c r="H61" s="39">
        <f t="shared" si="0"/>
        <v>0</v>
      </c>
    </row>
    <row r="62" spans="2:11" ht="31.5" x14ac:dyDescent="0.25">
      <c r="B62" s="42"/>
      <c r="C62" s="25" t="s">
        <v>98</v>
      </c>
      <c r="D62" s="19" t="s">
        <v>250</v>
      </c>
      <c r="E62" s="21">
        <v>300</v>
      </c>
      <c r="F62" s="1" t="s">
        <v>22</v>
      </c>
      <c r="G62" s="1"/>
      <c r="H62" s="39">
        <f t="shared" si="0"/>
        <v>0</v>
      </c>
      <c r="I62" s="59">
        <f>SUM(H61:H62)</f>
        <v>0</v>
      </c>
      <c r="J62" s="83" t="s">
        <v>253</v>
      </c>
      <c r="K62" s="84">
        <f>SUM(H61:H62)</f>
        <v>0</v>
      </c>
    </row>
    <row r="63" spans="2:11" ht="18.75" x14ac:dyDescent="0.25">
      <c r="B63" s="43"/>
      <c r="C63" s="13"/>
      <c r="D63" s="49" t="s">
        <v>96</v>
      </c>
      <c r="E63" s="9"/>
      <c r="F63" s="9"/>
      <c r="G63" s="9"/>
      <c r="H63" s="9"/>
    </row>
    <row r="64" spans="2:11" ht="16.5" thickBot="1" x14ac:dyDescent="0.3">
      <c r="B64" s="42"/>
      <c r="C64" s="8" t="s">
        <v>99</v>
      </c>
      <c r="D64" s="88" t="s">
        <v>20</v>
      </c>
      <c r="E64" s="37">
        <v>22</v>
      </c>
      <c r="F64" s="38" t="s">
        <v>12</v>
      </c>
      <c r="G64" s="1"/>
      <c r="H64" s="39">
        <f t="shared" si="0"/>
        <v>0</v>
      </c>
      <c r="I64" s="59">
        <f>SUM(H64)</f>
        <v>0</v>
      </c>
      <c r="J64" s="83" t="s">
        <v>253</v>
      </c>
      <c r="K64" s="84">
        <f>SUM(H63:H64)</f>
        <v>0</v>
      </c>
    </row>
    <row r="65" spans="2:11" ht="16.5" thickBot="1" x14ac:dyDescent="0.3">
      <c r="C65" s="26"/>
      <c r="D65" s="89" t="s">
        <v>255</v>
      </c>
      <c r="E65" s="16"/>
      <c r="F65" s="2"/>
      <c r="G65" s="2"/>
      <c r="H65" s="2"/>
    </row>
    <row r="66" spans="2:11" x14ac:dyDescent="0.25">
      <c r="I66" s="15"/>
      <c r="J66" s="14" t="s">
        <v>8</v>
      </c>
      <c r="K66" s="27">
        <f>SUM(H12:H64)</f>
        <v>0</v>
      </c>
    </row>
    <row r="67" spans="2:11" x14ac:dyDescent="0.25">
      <c r="J67" s="92">
        <v>20</v>
      </c>
      <c r="K67" s="27">
        <f>K66*J67/100</f>
        <v>0</v>
      </c>
    </row>
    <row r="68" spans="2:11" x14ac:dyDescent="0.25">
      <c r="J68" s="14" t="s">
        <v>9</v>
      </c>
      <c r="K68" s="27">
        <f>K66+K67</f>
        <v>0</v>
      </c>
    </row>
    <row r="70" spans="2:11" x14ac:dyDescent="0.25">
      <c r="B70" s="64" t="s">
        <v>29</v>
      </c>
      <c r="C70" s="65"/>
      <c r="D70" s="65"/>
      <c r="E70" s="65"/>
      <c r="F70" s="65"/>
      <c r="G70" s="65"/>
      <c r="H70" s="65"/>
      <c r="I70" s="65"/>
      <c r="J70" s="65"/>
      <c r="K70" s="66"/>
    </row>
    <row r="71" spans="2:11" x14ac:dyDescent="0.25">
      <c r="B71" s="67" t="s">
        <v>30</v>
      </c>
      <c r="K71" s="68"/>
    </row>
    <row r="72" spans="2:11" x14ac:dyDescent="0.25">
      <c r="B72" s="67" t="s">
        <v>32</v>
      </c>
      <c r="K72" s="68"/>
    </row>
    <row r="73" spans="2:11" x14ac:dyDescent="0.25">
      <c r="B73" s="67" t="s">
        <v>33</v>
      </c>
      <c r="K73" s="68"/>
    </row>
    <row r="74" spans="2:11" x14ac:dyDescent="0.25">
      <c r="B74" s="69" t="s">
        <v>31</v>
      </c>
      <c r="C74" s="70"/>
      <c r="D74" s="70"/>
      <c r="E74" s="70"/>
      <c r="F74" s="70"/>
      <c r="G74" s="70"/>
      <c r="H74" s="70"/>
      <c r="I74" s="70"/>
      <c r="J74" s="70"/>
      <c r="K74" s="71"/>
    </row>
    <row r="76" spans="2:11" x14ac:dyDescent="0.25">
      <c r="B76" s="72"/>
      <c r="C76" s="65"/>
      <c r="D76" s="65"/>
      <c r="E76" s="65"/>
      <c r="F76" s="65"/>
      <c r="G76" s="65"/>
      <c r="H76" s="65"/>
      <c r="I76" s="65"/>
      <c r="J76" s="65"/>
      <c r="K76" s="66"/>
    </row>
    <row r="77" spans="2:11" x14ac:dyDescent="0.25">
      <c r="B77" s="73" t="s">
        <v>34</v>
      </c>
      <c r="K77" s="68"/>
    </row>
    <row r="78" spans="2:11" x14ac:dyDescent="0.25">
      <c r="B78" s="74"/>
      <c r="E78" s="75" t="s">
        <v>24</v>
      </c>
      <c r="G78" s="76" t="s">
        <v>25</v>
      </c>
      <c r="H78" s="76" t="s">
        <v>25</v>
      </c>
      <c r="K78" s="68"/>
    </row>
    <row r="79" spans="2:11" x14ac:dyDescent="0.25">
      <c r="B79" s="74"/>
      <c r="E79" s="76"/>
      <c r="G79" s="76"/>
      <c r="K79" s="68"/>
    </row>
    <row r="80" spans="2:11" x14ac:dyDescent="0.25">
      <c r="B80" s="74"/>
      <c r="E80" s="76"/>
      <c r="G80" s="76"/>
      <c r="K80" s="68"/>
    </row>
    <row r="81" spans="2:11" ht="15.95" customHeight="1" x14ac:dyDescent="0.25">
      <c r="B81" s="74"/>
      <c r="E81" s="78" t="s">
        <v>26</v>
      </c>
      <c r="G81" s="79" t="s">
        <v>27</v>
      </c>
      <c r="H81" s="79" t="s">
        <v>27</v>
      </c>
      <c r="I81" s="5"/>
      <c r="K81" s="68"/>
    </row>
    <row r="82" spans="2:11" x14ac:dyDescent="0.25">
      <c r="B82" s="74"/>
      <c r="C82" s="17"/>
      <c r="E82" s="76"/>
      <c r="G82" s="76"/>
      <c r="K82" s="68"/>
    </row>
    <row r="83" spans="2:11" x14ac:dyDescent="0.25">
      <c r="B83" s="81"/>
      <c r="E83" s="76"/>
      <c r="G83" s="76"/>
      <c r="K83" s="68"/>
    </row>
    <row r="84" spans="2:11" x14ac:dyDescent="0.25">
      <c r="B84" s="74"/>
      <c r="E84" s="78" t="s">
        <v>28</v>
      </c>
      <c r="G84" s="76" t="s">
        <v>27</v>
      </c>
      <c r="H84" s="76" t="s">
        <v>27</v>
      </c>
      <c r="K84" s="68"/>
    </row>
    <row r="85" spans="2:11" x14ac:dyDescent="0.25">
      <c r="B85" s="74"/>
      <c r="K85" s="68"/>
    </row>
    <row r="86" spans="2:11" x14ac:dyDescent="0.25">
      <c r="B86" s="82"/>
      <c r="C86" s="70"/>
      <c r="D86" s="70"/>
      <c r="E86" s="70"/>
      <c r="F86" s="70"/>
      <c r="G86" s="70"/>
      <c r="H86" s="70"/>
      <c r="I86" s="70"/>
      <c r="J86" s="70"/>
      <c r="K86" s="71"/>
    </row>
    <row r="89" spans="2:11" ht="15.95" customHeight="1" x14ac:dyDescent="0.25"/>
    <row r="91" spans="2:11" x14ac:dyDescent="0.25">
      <c r="D91" s="17"/>
    </row>
    <row r="92" spans="2:11" x14ac:dyDescent="0.25">
      <c r="C92" s="2"/>
      <c r="D92" s="4"/>
      <c r="E92" s="2"/>
      <c r="F92" s="2"/>
    </row>
    <row r="93" spans="2:11" ht="15.95" customHeight="1" x14ac:dyDescent="0.25">
      <c r="C93" s="2"/>
      <c r="D93" s="4"/>
      <c r="E93" s="2"/>
      <c r="F93" s="2"/>
    </row>
    <row r="94" spans="2:11" x14ac:dyDescent="0.25">
      <c r="C94" s="2"/>
      <c r="D94" s="4"/>
      <c r="E94" s="2"/>
      <c r="F94" s="2"/>
    </row>
    <row r="95" spans="2:11" x14ac:dyDescent="0.25">
      <c r="C95" s="2"/>
      <c r="D95" s="4"/>
      <c r="E95" s="2"/>
      <c r="F95" s="2"/>
    </row>
    <row r="96" spans="2:11" x14ac:dyDescent="0.25">
      <c r="C96" s="2"/>
      <c r="D96" s="4"/>
      <c r="E96" s="2"/>
      <c r="F96" s="2"/>
    </row>
    <row r="97" spans="3:9" x14ac:dyDescent="0.25">
      <c r="C97" s="2"/>
      <c r="D97" s="4"/>
      <c r="E97" s="2"/>
      <c r="F97" s="2"/>
    </row>
    <row r="98" spans="3:9" x14ac:dyDescent="0.25">
      <c r="C98" s="2"/>
      <c r="E98" s="2"/>
      <c r="F98" s="2"/>
    </row>
    <row r="99" spans="3:9" ht="18.75" x14ac:dyDescent="0.25">
      <c r="C99" s="2"/>
      <c r="D99" s="4"/>
      <c r="E99" s="2"/>
      <c r="F99" s="2"/>
      <c r="H99" s="6"/>
    </row>
    <row r="100" spans="3:9" x14ac:dyDescent="0.25">
      <c r="C100" s="2"/>
      <c r="E100" s="2"/>
      <c r="F100" s="2"/>
    </row>
    <row r="101" spans="3:9" x14ac:dyDescent="0.25">
      <c r="D101" s="17"/>
    </row>
    <row r="102" spans="3:9" x14ac:dyDescent="0.25">
      <c r="C102" s="2"/>
      <c r="D102" s="4"/>
      <c r="E102" s="2"/>
      <c r="F102" s="2"/>
    </row>
    <row r="103" spans="3:9" x14ac:dyDescent="0.25">
      <c r="C103" s="2"/>
      <c r="D103" s="4"/>
      <c r="E103" s="2"/>
      <c r="F103" s="2"/>
    </row>
    <row r="104" spans="3:9" ht="15.95" customHeight="1" x14ac:dyDescent="0.25">
      <c r="C104" s="2"/>
      <c r="E104" s="2"/>
      <c r="F104" s="2"/>
    </row>
    <row r="105" spans="3:9" x14ac:dyDescent="0.25">
      <c r="C105" s="2"/>
      <c r="D105" s="4"/>
      <c r="E105" s="2"/>
      <c r="F105" s="2"/>
    </row>
    <row r="106" spans="3:9" x14ac:dyDescent="0.25">
      <c r="C106" s="2"/>
      <c r="D106" s="4"/>
      <c r="E106" s="2"/>
      <c r="F106" s="2"/>
      <c r="I106" s="18"/>
    </row>
    <row r="107" spans="3:9" x14ac:dyDescent="0.25">
      <c r="C107" s="2"/>
      <c r="D107" s="4"/>
      <c r="E107" s="2"/>
      <c r="F107" s="2"/>
      <c r="I107" s="18"/>
    </row>
    <row r="108" spans="3:9" x14ac:dyDescent="0.25">
      <c r="C108" s="2"/>
      <c r="D108" s="4"/>
      <c r="E108" s="2"/>
      <c r="F108" s="2"/>
      <c r="I108" s="18"/>
    </row>
    <row r="109" spans="3:9" ht="15.95" customHeight="1" x14ac:dyDescent="0.25">
      <c r="C109" s="2"/>
      <c r="D109" s="4"/>
      <c r="E109" s="2"/>
      <c r="F109" s="2"/>
    </row>
    <row r="110" spans="3:9" ht="15.95" customHeight="1" x14ac:dyDescent="0.25">
      <c r="C110" s="2"/>
      <c r="E110" s="2"/>
      <c r="F110" s="2"/>
    </row>
    <row r="111" spans="3:9" ht="16.5" customHeight="1" x14ac:dyDescent="0.25">
      <c r="C111" s="2"/>
      <c r="F111" s="2"/>
    </row>
    <row r="112" spans="3:9" x14ac:dyDescent="0.25">
      <c r="D112" s="17"/>
    </row>
    <row r="113" spans="3:6" x14ac:dyDescent="0.25">
      <c r="C113" s="2"/>
      <c r="D113" s="4"/>
      <c r="E113" s="2"/>
      <c r="F113" s="2"/>
    </row>
    <row r="114" spans="3:6" x14ac:dyDescent="0.25">
      <c r="C114" s="2"/>
      <c r="D114" s="4"/>
      <c r="E114" s="2"/>
      <c r="F114" s="2"/>
    </row>
    <row r="115" spans="3:6" x14ac:dyDescent="0.25">
      <c r="C115" s="2"/>
      <c r="E115" s="2"/>
      <c r="F115" s="2"/>
    </row>
    <row r="116" spans="3:6" x14ac:dyDescent="0.25">
      <c r="C116" s="2"/>
      <c r="E116" s="2"/>
      <c r="F116" s="2"/>
    </row>
    <row r="117" spans="3:6" x14ac:dyDescent="0.25">
      <c r="C117" s="2"/>
    </row>
    <row r="118" spans="3:6" x14ac:dyDescent="0.25">
      <c r="D118" s="17"/>
    </row>
    <row r="119" spans="3:6" x14ac:dyDescent="0.25">
      <c r="C119" s="2"/>
      <c r="E119" s="2"/>
      <c r="F119" s="2"/>
    </row>
    <row r="120" spans="3:6" x14ac:dyDescent="0.25">
      <c r="C120" s="2"/>
      <c r="E120" s="2"/>
      <c r="F120" s="2"/>
    </row>
    <row r="121" spans="3:6" x14ac:dyDescent="0.25">
      <c r="C121" s="2"/>
      <c r="E121" s="2"/>
      <c r="F121" s="2"/>
    </row>
    <row r="122" spans="3:6" x14ac:dyDescent="0.25">
      <c r="C122" s="2"/>
      <c r="E122" s="2"/>
      <c r="F122" s="2"/>
    </row>
    <row r="123" spans="3:6" x14ac:dyDescent="0.25">
      <c r="D123" s="17"/>
    </row>
    <row r="124" spans="3:6" x14ac:dyDescent="0.25">
      <c r="C124" s="2"/>
      <c r="D124" s="4"/>
      <c r="E124" s="2"/>
      <c r="F124" s="2"/>
    </row>
    <row r="125" spans="3:6" ht="15.95" customHeight="1" x14ac:dyDescent="0.25">
      <c r="C125" s="2"/>
      <c r="D125" s="4"/>
      <c r="E125" s="2"/>
      <c r="F125" s="2"/>
    </row>
    <row r="126" spans="3:6" x14ac:dyDescent="0.25">
      <c r="C126" s="2"/>
      <c r="E126" s="2"/>
      <c r="F126" s="2"/>
    </row>
    <row r="127" spans="3:6" x14ac:dyDescent="0.25">
      <c r="C127" s="2"/>
      <c r="E127" s="2"/>
      <c r="F127" s="2"/>
    </row>
    <row r="128" spans="3:6" x14ac:dyDescent="0.25">
      <c r="C128" s="2"/>
      <c r="E128" s="2"/>
      <c r="F128" s="2"/>
    </row>
    <row r="129" spans="3:8" x14ac:dyDescent="0.25">
      <c r="D129" s="17"/>
    </row>
    <row r="130" spans="3:8" ht="18.75" x14ac:dyDescent="0.25">
      <c r="C130" s="2"/>
      <c r="D130" s="4"/>
      <c r="E130" s="2"/>
      <c r="F130" s="2"/>
      <c r="H130" s="6"/>
    </row>
    <row r="131" spans="3:8" ht="18.75" x14ac:dyDescent="0.25">
      <c r="C131" s="2"/>
      <c r="D131" s="4"/>
      <c r="E131" s="2"/>
      <c r="F131" s="2"/>
      <c r="H131" s="6"/>
    </row>
    <row r="132" spans="3:8" ht="18.75" x14ac:dyDescent="0.25">
      <c r="C132" s="2"/>
      <c r="D132" s="4"/>
      <c r="E132" s="2"/>
      <c r="F132" s="2"/>
      <c r="H132" s="6"/>
    </row>
    <row r="133" spans="3:8" ht="18.75" x14ac:dyDescent="0.25">
      <c r="C133" s="2"/>
      <c r="E133" s="2"/>
      <c r="F133" s="2"/>
      <c r="H133" s="6"/>
    </row>
    <row r="134" spans="3:8" ht="18.75" x14ac:dyDescent="0.25">
      <c r="C134" s="2"/>
      <c r="D134" s="4"/>
      <c r="E134" s="2"/>
      <c r="F134" s="2"/>
      <c r="H134" s="6"/>
    </row>
    <row r="135" spans="3:8" ht="18.75" x14ac:dyDescent="0.25">
      <c r="C135" s="2"/>
      <c r="D135" s="4"/>
      <c r="E135" s="2"/>
      <c r="F135" s="2"/>
      <c r="H135" s="6"/>
    </row>
    <row r="136" spans="3:8" ht="18.75" x14ac:dyDescent="0.25">
      <c r="C136" s="2"/>
      <c r="D136" s="4"/>
      <c r="E136" s="2"/>
      <c r="F136" s="2"/>
      <c r="H136" s="6"/>
    </row>
    <row r="137" spans="3:8" ht="18.75" x14ac:dyDescent="0.25">
      <c r="C137" s="2"/>
      <c r="D137" s="4"/>
      <c r="E137" s="2"/>
      <c r="F137" s="2"/>
      <c r="H137" s="6"/>
    </row>
    <row r="138" spans="3:8" ht="18.75" x14ac:dyDescent="0.25">
      <c r="C138" s="2"/>
      <c r="D138" s="4"/>
      <c r="E138" s="2"/>
      <c r="F138" s="2"/>
      <c r="H138" s="6"/>
    </row>
    <row r="139" spans="3:8" x14ac:dyDescent="0.25">
      <c r="C139" s="2"/>
      <c r="D139" s="4"/>
      <c r="E139" s="2"/>
      <c r="F139" s="2"/>
    </row>
  </sheetData>
  <mergeCells count="3">
    <mergeCell ref="B6:H6"/>
    <mergeCell ref="B9:H10"/>
    <mergeCell ref="B12:C12"/>
  </mergeCells>
  <phoneticPr fontId="7" type="noConversion"/>
  <printOptions horizontalCentered="1"/>
  <pageMargins left="0.25" right="0.25" top="0.75" bottom="0.75" header="0.3" footer="0.3"/>
  <pageSetup paperSize="8" scale="54" fitToHeight="0" orientation="portrait" r:id="rId1"/>
  <rowBreaks count="1" manualBreakCount="1">
    <brk id="106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A5EE6-BC03-49F8-AA32-C2AB27C3DD54}">
  <sheetPr>
    <pageSetUpPr fitToPage="1"/>
  </sheetPr>
  <dimension ref="B1:J123"/>
  <sheetViews>
    <sheetView zoomScale="80" zoomScaleNormal="80" zoomScaleSheetLayoutView="80" workbookViewId="0">
      <selection activeCell="K10" sqref="K10"/>
    </sheetView>
  </sheetViews>
  <sheetFormatPr baseColWidth="10" defaultColWidth="11.42578125" defaultRowHeight="15.75" x14ac:dyDescent="0.25"/>
  <cols>
    <col min="1" max="1" width="1.85546875" style="7" customWidth="1"/>
    <col min="2" max="2" width="16.85546875" style="7" customWidth="1"/>
    <col min="3" max="3" width="16" style="7" customWidth="1"/>
    <col min="4" max="4" width="97.28515625" style="7" customWidth="1"/>
    <col min="5" max="5" width="16.7109375" style="7" customWidth="1"/>
    <col min="6" max="6" width="11" style="7" bestFit="1" customWidth="1"/>
    <col min="7" max="7" width="12.42578125" style="7" customWidth="1"/>
    <col min="8" max="8" width="14.42578125" style="7" customWidth="1"/>
    <col min="9" max="9" width="14.85546875" style="7" customWidth="1"/>
    <col min="10" max="10" width="14.28515625" style="7" bestFit="1" customWidth="1"/>
    <col min="11" max="16384" width="11.42578125" style="7"/>
  </cols>
  <sheetData>
    <row r="1" spans="2:10" x14ac:dyDescent="0.25">
      <c r="H1" s="32" t="s">
        <v>35</v>
      </c>
    </row>
    <row r="2" spans="2:10" x14ac:dyDescent="0.25">
      <c r="H2" s="32" t="s">
        <v>36</v>
      </c>
    </row>
    <row r="4" spans="2:10" x14ac:dyDescent="0.25">
      <c r="H4" s="32" t="s">
        <v>256</v>
      </c>
    </row>
    <row r="6" spans="2:10" ht="28.5" x14ac:dyDescent="0.25">
      <c r="B6" s="94" t="s">
        <v>0</v>
      </c>
      <c r="C6" s="95"/>
      <c r="D6" s="95"/>
      <c r="E6" s="95"/>
      <c r="F6" s="95"/>
      <c r="G6" s="95"/>
      <c r="H6" s="96"/>
    </row>
    <row r="7" spans="2:10" x14ac:dyDescent="0.25">
      <c r="B7" s="30" t="s">
        <v>271</v>
      </c>
      <c r="C7" s="30" t="s">
        <v>1</v>
      </c>
      <c r="D7" s="31" t="s">
        <v>2</v>
      </c>
      <c r="E7" s="31" t="s">
        <v>3</v>
      </c>
      <c r="F7" s="31" t="s">
        <v>4</v>
      </c>
      <c r="G7" s="31" t="s">
        <v>5</v>
      </c>
      <c r="H7" s="31" t="s">
        <v>6</v>
      </c>
    </row>
    <row r="8" spans="2:10" x14ac:dyDescent="0.25">
      <c r="B8" s="33"/>
      <c r="C8" s="33"/>
      <c r="D8" s="34"/>
      <c r="E8" s="34"/>
      <c r="F8" s="34"/>
      <c r="G8" s="34"/>
      <c r="H8" s="34"/>
    </row>
    <row r="9" spans="2:10" ht="21" customHeight="1" x14ac:dyDescent="0.25">
      <c r="B9" s="97" t="s">
        <v>19</v>
      </c>
      <c r="C9" s="98"/>
      <c r="D9" s="98"/>
      <c r="E9" s="98"/>
      <c r="F9" s="98"/>
      <c r="G9" s="98"/>
      <c r="H9" s="99"/>
    </row>
    <row r="10" spans="2:10" ht="25.15" customHeight="1" x14ac:dyDescent="0.25">
      <c r="B10" s="100"/>
      <c r="C10" s="101"/>
      <c r="D10" s="101"/>
      <c r="E10" s="101"/>
      <c r="F10" s="101"/>
      <c r="G10" s="101"/>
      <c r="H10" s="102"/>
    </row>
    <row r="11" spans="2:10" x14ac:dyDescent="0.25">
      <c r="B11" s="42"/>
      <c r="C11" s="11"/>
      <c r="D11" s="11"/>
      <c r="E11" s="22"/>
      <c r="F11" s="12"/>
      <c r="G11" s="12"/>
      <c r="H11" s="12"/>
    </row>
    <row r="12" spans="2:10" ht="20.25" customHeight="1" x14ac:dyDescent="0.25">
      <c r="B12" s="105" t="s">
        <v>100</v>
      </c>
      <c r="C12" s="106"/>
      <c r="D12" s="47"/>
      <c r="E12" s="47"/>
      <c r="F12" s="47"/>
      <c r="G12" s="47"/>
      <c r="H12" s="47"/>
    </row>
    <row r="13" spans="2:10" ht="20.25" customHeight="1" x14ac:dyDescent="0.25">
      <c r="B13" s="43"/>
      <c r="C13" s="13"/>
      <c r="D13" s="49" t="s">
        <v>169</v>
      </c>
      <c r="E13" s="9"/>
      <c r="F13" s="9"/>
      <c r="G13" s="9"/>
      <c r="H13" s="9"/>
    </row>
    <row r="14" spans="2:10" ht="20.25" customHeight="1" x14ac:dyDescent="0.25">
      <c r="B14" s="42"/>
      <c r="C14" s="25" t="s">
        <v>102</v>
      </c>
      <c r="D14" s="36" t="s">
        <v>149</v>
      </c>
      <c r="E14" s="37">
        <v>1</v>
      </c>
      <c r="F14" s="38" t="s">
        <v>7</v>
      </c>
      <c r="G14" s="38"/>
      <c r="H14" s="29" t="s">
        <v>14</v>
      </c>
      <c r="I14" s="83" t="s">
        <v>253</v>
      </c>
      <c r="J14" s="84">
        <f>SUM(H14)</f>
        <v>0</v>
      </c>
    </row>
    <row r="15" spans="2:10" ht="18.75" x14ac:dyDescent="0.25">
      <c r="B15" s="43"/>
      <c r="C15" s="13"/>
      <c r="D15" s="49" t="s">
        <v>243</v>
      </c>
      <c r="E15" s="9"/>
      <c r="F15" s="9"/>
      <c r="G15" s="9"/>
      <c r="H15" s="9"/>
    </row>
    <row r="16" spans="2:10" ht="51" customHeight="1" x14ac:dyDescent="0.25">
      <c r="B16" s="42"/>
      <c r="C16" s="25" t="s">
        <v>105</v>
      </c>
      <c r="D16" s="36" t="s">
        <v>229</v>
      </c>
      <c r="E16" s="37">
        <v>1</v>
      </c>
      <c r="F16" s="38" t="s">
        <v>7</v>
      </c>
      <c r="G16" s="38"/>
      <c r="H16" s="39">
        <f>E16*G16</f>
        <v>0</v>
      </c>
    </row>
    <row r="17" spans="2:10" ht="31.5" x14ac:dyDescent="0.25">
      <c r="B17" s="42"/>
      <c r="C17" s="29" t="s">
        <v>69</v>
      </c>
      <c r="D17" s="23" t="s">
        <v>246</v>
      </c>
      <c r="E17" s="46"/>
      <c r="F17" s="46" t="s">
        <v>7</v>
      </c>
      <c r="G17" s="24"/>
      <c r="H17" s="29"/>
    </row>
    <row r="18" spans="2:10" ht="49.5" customHeight="1" x14ac:dyDescent="0.25">
      <c r="B18" s="42"/>
      <c r="C18" s="25" t="s">
        <v>106</v>
      </c>
      <c r="D18" s="36" t="s">
        <v>247</v>
      </c>
      <c r="E18" s="52">
        <v>2</v>
      </c>
      <c r="F18" s="38" t="s">
        <v>52</v>
      </c>
      <c r="G18" s="1"/>
      <c r="H18" s="39">
        <f>E18*G18</f>
        <v>0</v>
      </c>
    </row>
    <row r="19" spans="2:10" ht="19.5" customHeight="1" x14ac:dyDescent="0.25">
      <c r="B19" s="42"/>
      <c r="C19" s="25" t="s">
        <v>184</v>
      </c>
      <c r="D19" s="36" t="s">
        <v>101</v>
      </c>
      <c r="E19" s="37">
        <v>1</v>
      </c>
      <c r="F19" s="1" t="s">
        <v>7</v>
      </c>
      <c r="G19" s="38"/>
      <c r="H19" s="39">
        <f>E19*G19</f>
        <v>0</v>
      </c>
      <c r="I19" s="83" t="s">
        <v>253</v>
      </c>
      <c r="J19" s="84">
        <f>SUM(H16:H19)</f>
        <v>0</v>
      </c>
    </row>
    <row r="20" spans="2:10" ht="18.75" x14ac:dyDescent="0.25">
      <c r="B20" s="43"/>
      <c r="C20" s="13"/>
      <c r="D20" s="49" t="s">
        <v>170</v>
      </c>
      <c r="E20" s="9"/>
      <c r="F20" s="9"/>
      <c r="G20" s="9"/>
      <c r="H20" s="9"/>
    </row>
    <row r="21" spans="2:10" ht="47.25" x14ac:dyDescent="0.25">
      <c r="B21" s="42"/>
      <c r="C21" s="25" t="s">
        <v>107</v>
      </c>
      <c r="D21" s="19" t="s">
        <v>204</v>
      </c>
      <c r="E21" s="52">
        <v>2</v>
      </c>
      <c r="F21" s="38" t="s">
        <v>52</v>
      </c>
      <c r="G21" s="1"/>
      <c r="H21" s="39">
        <f>E21*G21</f>
        <v>0</v>
      </c>
    </row>
    <row r="22" spans="2:10" ht="31.5" x14ac:dyDescent="0.25">
      <c r="B22" s="42"/>
      <c r="C22" s="25" t="s">
        <v>183</v>
      </c>
      <c r="D22" s="19" t="s">
        <v>230</v>
      </c>
      <c r="E22" s="52">
        <v>2</v>
      </c>
      <c r="F22" s="38" t="s">
        <v>15</v>
      </c>
      <c r="G22" s="1"/>
      <c r="H22" s="39">
        <f>E22*G22</f>
        <v>0</v>
      </c>
    </row>
    <row r="23" spans="2:10" ht="36.75" customHeight="1" x14ac:dyDescent="0.25">
      <c r="B23" s="44"/>
      <c r="C23" s="29" t="s">
        <v>69</v>
      </c>
      <c r="D23" s="23" t="s">
        <v>103</v>
      </c>
      <c r="E23" s="46"/>
      <c r="F23" s="46" t="s">
        <v>104</v>
      </c>
      <c r="G23" s="24"/>
      <c r="H23" s="29" t="s">
        <v>14</v>
      </c>
      <c r="I23" s="83" t="s">
        <v>253</v>
      </c>
      <c r="J23" s="84">
        <f>SUM(H21:H23)</f>
        <v>0</v>
      </c>
    </row>
    <row r="24" spans="2:10" ht="18.75" x14ac:dyDescent="0.25">
      <c r="B24" s="43"/>
      <c r="C24" s="13"/>
      <c r="D24" s="49" t="s">
        <v>171</v>
      </c>
      <c r="E24" s="9"/>
      <c r="F24" s="9"/>
      <c r="G24" s="9"/>
      <c r="H24" s="9"/>
    </row>
    <row r="25" spans="2:10" ht="31.5" x14ac:dyDescent="0.25">
      <c r="B25" s="45"/>
      <c r="C25" s="25" t="s">
        <v>109</v>
      </c>
      <c r="D25" s="48" t="s">
        <v>143</v>
      </c>
      <c r="E25" s="37">
        <v>2</v>
      </c>
      <c r="F25" s="1" t="s">
        <v>15</v>
      </c>
      <c r="G25" s="40"/>
      <c r="H25" s="39">
        <f>E25*G25</f>
        <v>0</v>
      </c>
      <c r="I25" s="83" t="s">
        <v>253</v>
      </c>
      <c r="J25" s="84">
        <f>SUM(H24:H25)</f>
        <v>0</v>
      </c>
    </row>
    <row r="26" spans="2:10" ht="18.75" x14ac:dyDescent="0.25">
      <c r="B26" s="43"/>
      <c r="C26" s="13"/>
      <c r="D26" s="49" t="s">
        <v>172</v>
      </c>
      <c r="E26" s="9"/>
      <c r="F26" s="9"/>
      <c r="G26" s="9"/>
      <c r="H26" s="9"/>
    </row>
    <row r="27" spans="2:10" x14ac:dyDescent="0.25">
      <c r="B27" s="42"/>
      <c r="C27" s="25" t="s">
        <v>110</v>
      </c>
      <c r="D27" s="19" t="s">
        <v>108</v>
      </c>
      <c r="E27" s="41">
        <v>6</v>
      </c>
      <c r="F27" s="1" t="s">
        <v>13</v>
      </c>
      <c r="G27" s="1"/>
      <c r="H27" s="39">
        <f>E27*G27</f>
        <v>0</v>
      </c>
    </row>
    <row r="28" spans="2:10" ht="33" customHeight="1" x14ac:dyDescent="0.25">
      <c r="B28" s="42"/>
      <c r="C28" s="25" t="s">
        <v>111</v>
      </c>
      <c r="D28" s="19" t="s">
        <v>205</v>
      </c>
      <c r="E28" s="41">
        <v>2</v>
      </c>
      <c r="F28" s="1" t="s">
        <v>15</v>
      </c>
      <c r="G28" s="1"/>
      <c r="H28" s="39">
        <f>E28*G28</f>
        <v>0</v>
      </c>
    </row>
    <row r="29" spans="2:10" ht="31.5" x14ac:dyDescent="0.25">
      <c r="B29" s="42"/>
      <c r="C29" s="25" t="s">
        <v>112</v>
      </c>
      <c r="D29" s="19" t="s">
        <v>231</v>
      </c>
      <c r="E29" s="41">
        <v>2</v>
      </c>
      <c r="F29" s="1" t="s">
        <v>15</v>
      </c>
      <c r="G29" s="1"/>
      <c r="H29" s="39">
        <f>E29*G29</f>
        <v>0</v>
      </c>
      <c r="I29" s="83" t="s">
        <v>253</v>
      </c>
      <c r="J29" s="84">
        <f>SUM(H27:H29)</f>
        <v>0</v>
      </c>
    </row>
    <row r="30" spans="2:10" ht="18.75" x14ac:dyDescent="0.25">
      <c r="B30" s="43"/>
      <c r="C30" s="13"/>
      <c r="D30" s="49" t="s">
        <v>173</v>
      </c>
      <c r="E30" s="9"/>
      <c r="F30" s="9"/>
      <c r="G30" s="9"/>
      <c r="H30" s="9"/>
    </row>
    <row r="31" spans="2:10" ht="31.5" x14ac:dyDescent="0.25">
      <c r="B31" s="42"/>
      <c r="C31" s="25" t="s">
        <v>113</v>
      </c>
      <c r="D31" s="19" t="s">
        <v>147</v>
      </c>
      <c r="E31" s="20">
        <v>15</v>
      </c>
      <c r="F31" s="1" t="s">
        <v>12</v>
      </c>
      <c r="G31" s="1"/>
      <c r="H31" s="39">
        <f t="shared" ref="H31:H36" si="0">E31*G31</f>
        <v>0</v>
      </c>
    </row>
    <row r="32" spans="2:10" ht="31.5" x14ac:dyDescent="0.25">
      <c r="B32" s="42"/>
      <c r="C32" s="25" t="s">
        <v>114</v>
      </c>
      <c r="D32" s="19" t="s">
        <v>206</v>
      </c>
      <c r="E32" s="20">
        <v>1</v>
      </c>
      <c r="F32" s="1" t="s">
        <v>15</v>
      </c>
      <c r="G32" s="1"/>
      <c r="H32" s="39">
        <f t="shared" si="0"/>
        <v>0</v>
      </c>
    </row>
    <row r="33" spans="2:10" ht="72.75" customHeight="1" x14ac:dyDescent="0.25">
      <c r="B33" s="42"/>
      <c r="C33" s="25" t="s">
        <v>115</v>
      </c>
      <c r="D33" s="19" t="s">
        <v>215</v>
      </c>
      <c r="E33" s="20">
        <v>1</v>
      </c>
      <c r="F33" s="1" t="s">
        <v>7</v>
      </c>
      <c r="G33" s="1"/>
      <c r="H33" s="39">
        <f t="shared" si="0"/>
        <v>0</v>
      </c>
    </row>
    <row r="34" spans="2:10" ht="31.5" x14ac:dyDescent="0.25">
      <c r="B34" s="42"/>
      <c r="C34" s="25" t="s">
        <v>116</v>
      </c>
      <c r="D34" s="19" t="s">
        <v>119</v>
      </c>
      <c r="E34" s="20">
        <v>25</v>
      </c>
      <c r="F34" s="1" t="s">
        <v>78</v>
      </c>
      <c r="G34" s="1"/>
      <c r="H34" s="39">
        <f t="shared" si="0"/>
        <v>0</v>
      </c>
    </row>
    <row r="35" spans="2:10" ht="31.5" x14ac:dyDescent="0.25">
      <c r="B35" s="42"/>
      <c r="C35" s="25" t="s">
        <v>117</v>
      </c>
      <c r="D35" s="19" t="s">
        <v>118</v>
      </c>
      <c r="E35" s="20">
        <v>14</v>
      </c>
      <c r="F35" s="1" t="s">
        <v>15</v>
      </c>
      <c r="G35" s="1"/>
      <c r="H35" s="39">
        <f t="shared" si="0"/>
        <v>0</v>
      </c>
    </row>
    <row r="36" spans="2:10" ht="31.5" x14ac:dyDescent="0.25">
      <c r="B36" s="42"/>
      <c r="C36" s="25" t="s">
        <v>194</v>
      </c>
      <c r="D36" s="19" t="s">
        <v>148</v>
      </c>
      <c r="E36" s="41">
        <v>1</v>
      </c>
      <c r="F36" s="1" t="s">
        <v>15</v>
      </c>
      <c r="G36" s="1"/>
      <c r="H36" s="39">
        <f t="shared" si="0"/>
        <v>0</v>
      </c>
      <c r="I36" s="83" t="s">
        <v>253</v>
      </c>
      <c r="J36" s="84">
        <f>SUM(H31:H36)</f>
        <v>0</v>
      </c>
    </row>
    <row r="37" spans="2:10" ht="18.75" x14ac:dyDescent="0.25">
      <c r="B37" s="43"/>
      <c r="C37" s="13"/>
      <c r="D37" s="49" t="s">
        <v>174</v>
      </c>
      <c r="E37" s="9"/>
      <c r="F37" s="9"/>
      <c r="G37" s="9"/>
      <c r="H37" s="9"/>
    </row>
    <row r="38" spans="2:10" ht="31.5" x14ac:dyDescent="0.25">
      <c r="B38" s="42"/>
      <c r="C38" s="25" t="s">
        <v>122</v>
      </c>
      <c r="D38" s="19" t="s">
        <v>207</v>
      </c>
      <c r="E38" s="41">
        <v>2</v>
      </c>
      <c r="F38" s="1" t="s">
        <v>15</v>
      </c>
      <c r="G38" s="1"/>
      <c r="H38" s="39">
        <f>E38*G38</f>
        <v>0</v>
      </c>
    </row>
    <row r="39" spans="2:10" ht="31.5" x14ac:dyDescent="0.25">
      <c r="B39" s="42"/>
      <c r="C39" s="25" t="s">
        <v>145</v>
      </c>
      <c r="D39" s="19" t="s">
        <v>248</v>
      </c>
      <c r="E39" s="41">
        <v>1</v>
      </c>
      <c r="F39" s="1" t="s">
        <v>15</v>
      </c>
      <c r="G39" s="1"/>
      <c r="H39" s="39">
        <f t="shared" ref="H39:H43" si="1">E39*G39</f>
        <v>0</v>
      </c>
    </row>
    <row r="40" spans="2:10" ht="31.5" x14ac:dyDescent="0.25">
      <c r="B40" s="42"/>
      <c r="C40" s="25" t="s">
        <v>179</v>
      </c>
      <c r="D40" s="19" t="s">
        <v>232</v>
      </c>
      <c r="E40" s="41">
        <v>2</v>
      </c>
      <c r="F40" s="1" t="s">
        <v>15</v>
      </c>
      <c r="G40" s="1"/>
      <c r="H40" s="39">
        <f t="shared" si="1"/>
        <v>0</v>
      </c>
    </row>
    <row r="41" spans="2:10" ht="46.5" customHeight="1" x14ac:dyDescent="0.25">
      <c r="B41" s="42"/>
      <c r="C41" s="25" t="s">
        <v>180</v>
      </c>
      <c r="D41" s="19" t="s">
        <v>214</v>
      </c>
      <c r="E41" s="41">
        <v>6.9</v>
      </c>
      <c r="F41" s="1" t="s">
        <v>78</v>
      </c>
      <c r="G41" s="1"/>
      <c r="H41" s="39">
        <f t="shared" si="1"/>
        <v>0</v>
      </c>
    </row>
    <row r="42" spans="2:10" ht="31.5" x14ac:dyDescent="0.25">
      <c r="B42" s="42"/>
      <c r="C42" s="25" t="s">
        <v>181</v>
      </c>
      <c r="D42" s="36" t="s">
        <v>193</v>
      </c>
      <c r="E42" s="52">
        <v>2</v>
      </c>
      <c r="F42" s="38" t="s">
        <v>15</v>
      </c>
      <c r="G42" s="38"/>
      <c r="H42" s="39">
        <f t="shared" si="1"/>
        <v>0</v>
      </c>
    </row>
    <row r="43" spans="2:10" x14ac:dyDescent="0.25">
      <c r="B43" s="42"/>
      <c r="C43" s="25" t="s">
        <v>182</v>
      </c>
      <c r="D43" s="19" t="s">
        <v>233</v>
      </c>
      <c r="E43" s="41">
        <v>3</v>
      </c>
      <c r="F43" s="1" t="s">
        <v>7</v>
      </c>
      <c r="G43" s="1"/>
      <c r="H43" s="39">
        <f t="shared" si="1"/>
        <v>0</v>
      </c>
      <c r="I43" s="83" t="s">
        <v>253</v>
      </c>
      <c r="J43" s="84">
        <f>SUM(H38:H43)</f>
        <v>0</v>
      </c>
    </row>
    <row r="44" spans="2:10" ht="18.75" x14ac:dyDescent="0.25">
      <c r="B44" s="43"/>
      <c r="C44" s="13"/>
      <c r="D44" s="49" t="s">
        <v>175</v>
      </c>
      <c r="E44" s="9"/>
      <c r="F44" s="9"/>
      <c r="G44" s="9"/>
      <c r="H44" s="9"/>
    </row>
    <row r="45" spans="2:10" ht="50.25" customHeight="1" x14ac:dyDescent="0.25">
      <c r="B45" s="42"/>
      <c r="C45" s="25" t="s">
        <v>123</v>
      </c>
      <c r="D45" s="19" t="s">
        <v>121</v>
      </c>
      <c r="E45" s="37">
        <v>1</v>
      </c>
      <c r="F45" s="38" t="s">
        <v>7</v>
      </c>
      <c r="G45" s="1"/>
      <c r="H45" s="28">
        <f>E45*G45</f>
        <v>0</v>
      </c>
    </row>
    <row r="46" spans="2:10" ht="50.25" customHeight="1" x14ac:dyDescent="0.25">
      <c r="B46" s="42"/>
      <c r="C46" s="25" t="s">
        <v>178</v>
      </c>
      <c r="D46" s="19" t="s">
        <v>249</v>
      </c>
      <c r="E46" s="41">
        <v>1</v>
      </c>
      <c r="F46" s="38" t="s">
        <v>7</v>
      </c>
      <c r="G46" s="1"/>
      <c r="H46" s="28">
        <f>E46*G46</f>
        <v>0</v>
      </c>
      <c r="I46" s="83" t="s">
        <v>253</v>
      </c>
      <c r="J46" s="84">
        <f>SUM(H45:H46)</f>
        <v>0</v>
      </c>
    </row>
    <row r="47" spans="2:10" ht="18.75" x14ac:dyDescent="0.25">
      <c r="B47" s="43"/>
      <c r="C47" s="13"/>
      <c r="D47" s="49" t="s">
        <v>176</v>
      </c>
      <c r="E47" s="9"/>
      <c r="F47" s="9"/>
      <c r="G47" s="9"/>
      <c r="H47" s="9"/>
    </row>
    <row r="48" spans="2:10" ht="16.5" thickBot="1" x14ac:dyDescent="0.3">
      <c r="B48" s="42"/>
      <c r="C48" s="25" t="s">
        <v>177</v>
      </c>
      <c r="D48" s="19" t="s">
        <v>94</v>
      </c>
      <c r="E48" s="21">
        <v>160</v>
      </c>
      <c r="F48" s="1" t="s">
        <v>22</v>
      </c>
      <c r="G48" s="1"/>
      <c r="H48" s="28">
        <f>E48*G48</f>
        <v>0</v>
      </c>
      <c r="I48" s="83" t="s">
        <v>253</v>
      </c>
      <c r="J48" s="84">
        <f>SUM(H47:H48)</f>
        <v>0</v>
      </c>
    </row>
    <row r="49" spans="2:10" ht="16.5" thickBot="1" x14ac:dyDescent="0.3">
      <c r="C49" s="26"/>
      <c r="D49" s="89" t="s">
        <v>255</v>
      </c>
      <c r="E49" s="16"/>
      <c r="F49" s="2"/>
      <c r="G49" s="2"/>
      <c r="H49" s="2"/>
    </row>
    <row r="50" spans="2:10" x14ac:dyDescent="0.25">
      <c r="I50" s="14" t="s">
        <v>8</v>
      </c>
      <c r="J50" s="27">
        <f>SUM(H12:H48)</f>
        <v>0</v>
      </c>
    </row>
    <row r="51" spans="2:10" x14ac:dyDescent="0.25">
      <c r="I51" s="92">
        <v>20</v>
      </c>
      <c r="J51" s="27">
        <f>J50*I51/100</f>
        <v>0</v>
      </c>
    </row>
    <row r="52" spans="2:10" x14ac:dyDescent="0.25">
      <c r="I52" s="14" t="s">
        <v>9</v>
      </c>
      <c r="J52" s="85">
        <f>J50+J51</f>
        <v>0</v>
      </c>
    </row>
    <row r="53" spans="2:10" x14ac:dyDescent="0.25">
      <c r="B53" s="72"/>
      <c r="C53" s="65"/>
      <c r="D53" s="65"/>
      <c r="E53" s="65"/>
      <c r="F53" s="65"/>
      <c r="G53" s="65"/>
      <c r="H53" s="65"/>
      <c r="I53" s="65"/>
      <c r="J53" s="66"/>
    </row>
    <row r="54" spans="2:10" x14ac:dyDescent="0.25">
      <c r="B54" s="86" t="s">
        <v>29</v>
      </c>
      <c r="J54" s="68"/>
    </row>
    <row r="55" spans="2:10" x14ac:dyDescent="0.25">
      <c r="B55" s="67" t="s">
        <v>30</v>
      </c>
      <c r="J55" s="68"/>
    </row>
    <row r="56" spans="2:10" x14ac:dyDescent="0.25">
      <c r="B56" s="67" t="s">
        <v>32</v>
      </c>
      <c r="J56" s="68"/>
    </row>
    <row r="57" spans="2:10" x14ac:dyDescent="0.25">
      <c r="B57" s="67" t="s">
        <v>33</v>
      </c>
      <c r="J57" s="68"/>
    </row>
    <row r="58" spans="2:10" x14ac:dyDescent="0.25">
      <c r="B58" s="67" t="s">
        <v>31</v>
      </c>
      <c r="J58" s="68"/>
    </row>
    <row r="59" spans="2:10" x14ac:dyDescent="0.25">
      <c r="B59" s="82"/>
      <c r="C59" s="70"/>
      <c r="D59" s="70"/>
      <c r="E59" s="70"/>
      <c r="F59" s="70"/>
      <c r="G59" s="70"/>
      <c r="H59" s="70"/>
      <c r="I59" s="70"/>
      <c r="J59" s="71"/>
    </row>
    <row r="61" spans="2:10" x14ac:dyDescent="0.25">
      <c r="B61" s="87" t="s">
        <v>34</v>
      </c>
      <c r="C61" s="65"/>
      <c r="D61" s="65"/>
      <c r="E61" s="65"/>
      <c r="F61" s="65"/>
      <c r="G61" s="65"/>
      <c r="H61" s="65"/>
      <c r="I61" s="65"/>
      <c r="J61" s="66"/>
    </row>
    <row r="62" spans="2:10" x14ac:dyDescent="0.25">
      <c r="B62" s="74"/>
      <c r="E62" s="75" t="s">
        <v>24</v>
      </c>
      <c r="G62" s="76" t="s">
        <v>25</v>
      </c>
      <c r="H62" s="76" t="s">
        <v>25</v>
      </c>
      <c r="J62" s="68"/>
    </row>
    <row r="63" spans="2:10" x14ac:dyDescent="0.25">
      <c r="B63" s="74"/>
      <c r="E63" s="76"/>
      <c r="G63" s="76"/>
      <c r="J63" s="68"/>
    </row>
    <row r="64" spans="2:10" x14ac:dyDescent="0.25">
      <c r="B64" s="74"/>
      <c r="E64" s="76"/>
      <c r="G64" s="76"/>
      <c r="J64" s="68"/>
    </row>
    <row r="65" spans="2:10" ht="15.95" customHeight="1" x14ac:dyDescent="0.25">
      <c r="B65" s="74"/>
      <c r="E65" s="78" t="s">
        <v>26</v>
      </c>
      <c r="G65" s="79" t="s">
        <v>27</v>
      </c>
      <c r="H65" s="79" t="s">
        <v>27</v>
      </c>
      <c r="J65" s="68"/>
    </row>
    <row r="66" spans="2:10" x14ac:dyDescent="0.25">
      <c r="B66" s="74"/>
      <c r="C66" s="17"/>
      <c r="E66" s="76"/>
      <c r="G66" s="76"/>
      <c r="J66" s="68"/>
    </row>
    <row r="67" spans="2:10" x14ac:dyDescent="0.25">
      <c r="B67" s="81"/>
      <c r="E67" s="76"/>
      <c r="G67" s="76"/>
      <c r="J67" s="68"/>
    </row>
    <row r="68" spans="2:10" x14ac:dyDescent="0.25">
      <c r="B68" s="74"/>
      <c r="E68" s="78" t="s">
        <v>28</v>
      </c>
      <c r="G68" s="76" t="s">
        <v>27</v>
      </c>
      <c r="H68" s="76" t="s">
        <v>27</v>
      </c>
      <c r="J68" s="68"/>
    </row>
    <row r="69" spans="2:10" x14ac:dyDescent="0.25">
      <c r="B69" s="82"/>
      <c r="C69" s="70"/>
      <c r="D69" s="70"/>
      <c r="E69" s="70"/>
      <c r="F69" s="70"/>
      <c r="G69" s="70"/>
      <c r="H69" s="70"/>
      <c r="I69" s="70"/>
      <c r="J69" s="71"/>
    </row>
    <row r="73" spans="2:10" ht="15.95" customHeight="1" x14ac:dyDescent="0.25"/>
    <row r="75" spans="2:10" x14ac:dyDescent="0.25">
      <c r="D75" s="17"/>
    </row>
    <row r="76" spans="2:10" x14ac:dyDescent="0.25">
      <c r="C76" s="2"/>
      <c r="D76" s="4"/>
      <c r="E76" s="2"/>
      <c r="F76" s="2"/>
    </row>
    <row r="77" spans="2:10" ht="15.95" customHeight="1" x14ac:dyDescent="0.25">
      <c r="C77" s="2"/>
      <c r="D77" s="4"/>
      <c r="E77" s="2"/>
      <c r="F77" s="2"/>
    </row>
    <row r="78" spans="2:10" x14ac:dyDescent="0.25">
      <c r="C78" s="2"/>
      <c r="D78" s="4"/>
      <c r="E78" s="2"/>
      <c r="F78" s="2"/>
    </row>
    <row r="79" spans="2:10" x14ac:dyDescent="0.25">
      <c r="C79" s="2"/>
      <c r="D79" s="4"/>
      <c r="E79" s="2"/>
      <c r="F79" s="2"/>
    </row>
    <row r="80" spans="2:10" x14ac:dyDescent="0.25">
      <c r="C80" s="2"/>
      <c r="D80" s="4"/>
      <c r="E80" s="2"/>
      <c r="F80" s="2"/>
    </row>
    <row r="81" spans="3:8" x14ac:dyDescent="0.25">
      <c r="C81" s="2"/>
      <c r="D81" s="4"/>
      <c r="E81" s="2"/>
      <c r="F81" s="2"/>
    </row>
    <row r="82" spans="3:8" x14ac:dyDescent="0.25">
      <c r="C82" s="2"/>
      <c r="E82" s="2"/>
      <c r="F82" s="2"/>
    </row>
    <row r="83" spans="3:8" ht="18.75" x14ac:dyDescent="0.25">
      <c r="C83" s="2"/>
      <c r="D83" s="4"/>
      <c r="E83" s="2"/>
      <c r="F83" s="2"/>
      <c r="H83" s="6"/>
    </row>
    <row r="84" spans="3:8" x14ac:dyDescent="0.25">
      <c r="C84" s="2"/>
      <c r="E84" s="2"/>
      <c r="F84" s="2"/>
    </row>
    <row r="85" spans="3:8" x14ac:dyDescent="0.25">
      <c r="D85" s="17"/>
    </row>
    <row r="86" spans="3:8" x14ac:dyDescent="0.25">
      <c r="C86" s="2"/>
      <c r="D86" s="4"/>
      <c r="E86" s="2"/>
      <c r="F86" s="2"/>
    </row>
    <row r="87" spans="3:8" x14ac:dyDescent="0.25">
      <c r="C87" s="2"/>
      <c r="D87" s="4"/>
      <c r="E87" s="2"/>
      <c r="F87" s="2"/>
    </row>
    <row r="88" spans="3:8" ht="15.95" customHeight="1" x14ac:dyDescent="0.25">
      <c r="C88" s="2"/>
      <c r="E88" s="2"/>
      <c r="F88" s="2"/>
    </row>
    <row r="89" spans="3:8" x14ac:dyDescent="0.25">
      <c r="C89" s="2"/>
      <c r="D89" s="4"/>
      <c r="E89" s="2"/>
      <c r="F89" s="2"/>
    </row>
    <row r="90" spans="3:8" x14ac:dyDescent="0.25">
      <c r="C90" s="2"/>
      <c r="D90" s="4"/>
      <c r="E90" s="2"/>
      <c r="F90" s="2"/>
    </row>
    <row r="91" spans="3:8" x14ac:dyDescent="0.25">
      <c r="C91" s="2"/>
      <c r="D91" s="4"/>
      <c r="E91" s="2"/>
      <c r="F91" s="2"/>
    </row>
    <row r="92" spans="3:8" x14ac:dyDescent="0.25">
      <c r="C92" s="2"/>
      <c r="D92" s="4"/>
      <c r="E92" s="2"/>
      <c r="F92" s="2"/>
    </row>
    <row r="93" spans="3:8" ht="15.95" customHeight="1" x14ac:dyDescent="0.25">
      <c r="C93" s="2"/>
      <c r="D93" s="4"/>
      <c r="E93" s="2"/>
      <c r="F93" s="2"/>
    </row>
    <row r="94" spans="3:8" ht="15.95" customHeight="1" x14ac:dyDescent="0.25">
      <c r="C94" s="2"/>
      <c r="E94" s="2"/>
      <c r="F94" s="2"/>
    </row>
    <row r="95" spans="3:8" ht="16.5" customHeight="1" x14ac:dyDescent="0.25">
      <c r="C95" s="2"/>
      <c r="F95" s="2"/>
    </row>
    <row r="96" spans="3:8" x14ac:dyDescent="0.25">
      <c r="D96" s="17"/>
    </row>
    <row r="97" spans="3:6" x14ac:dyDescent="0.25">
      <c r="C97" s="2"/>
      <c r="D97" s="4"/>
      <c r="E97" s="2"/>
      <c r="F97" s="2"/>
    </row>
    <row r="98" spans="3:6" x14ac:dyDescent="0.25">
      <c r="C98" s="2"/>
      <c r="D98" s="4"/>
      <c r="E98" s="2"/>
      <c r="F98" s="2"/>
    </row>
    <row r="99" spans="3:6" x14ac:dyDescent="0.25">
      <c r="C99" s="2"/>
      <c r="E99" s="2"/>
      <c r="F99" s="2"/>
    </row>
    <row r="100" spans="3:6" x14ac:dyDescent="0.25">
      <c r="C100" s="2"/>
      <c r="E100" s="2"/>
      <c r="F100" s="2"/>
    </row>
    <row r="101" spans="3:6" x14ac:dyDescent="0.25">
      <c r="C101" s="2"/>
    </row>
    <row r="102" spans="3:6" x14ac:dyDescent="0.25">
      <c r="D102" s="17"/>
    </row>
    <row r="103" spans="3:6" x14ac:dyDescent="0.25">
      <c r="C103" s="2"/>
      <c r="E103" s="2"/>
      <c r="F103" s="2"/>
    </row>
    <row r="104" spans="3:6" x14ac:dyDescent="0.25">
      <c r="C104" s="2"/>
      <c r="E104" s="2"/>
      <c r="F104" s="2"/>
    </row>
    <row r="105" spans="3:6" x14ac:dyDescent="0.25">
      <c r="C105" s="2"/>
      <c r="E105" s="2"/>
      <c r="F105" s="2"/>
    </row>
    <row r="106" spans="3:6" x14ac:dyDescent="0.25">
      <c r="C106" s="2"/>
      <c r="E106" s="2"/>
      <c r="F106" s="2"/>
    </row>
    <row r="107" spans="3:6" x14ac:dyDescent="0.25">
      <c r="D107" s="17"/>
    </row>
    <row r="108" spans="3:6" x14ac:dyDescent="0.25">
      <c r="C108" s="2"/>
      <c r="D108" s="4"/>
      <c r="E108" s="2"/>
      <c r="F108" s="2"/>
    </row>
    <row r="109" spans="3:6" ht="15.95" customHeight="1" x14ac:dyDescent="0.25">
      <c r="C109" s="2"/>
      <c r="D109" s="4"/>
      <c r="E109" s="2"/>
      <c r="F109" s="2"/>
    </row>
    <row r="110" spans="3:6" x14ac:dyDescent="0.25">
      <c r="C110" s="2"/>
      <c r="E110" s="2"/>
      <c r="F110" s="2"/>
    </row>
    <row r="111" spans="3:6" x14ac:dyDescent="0.25">
      <c r="C111" s="2"/>
      <c r="E111" s="2"/>
      <c r="F111" s="2"/>
    </row>
    <row r="112" spans="3:6" x14ac:dyDescent="0.25">
      <c r="C112" s="2"/>
      <c r="E112" s="2"/>
      <c r="F112" s="2"/>
    </row>
    <row r="113" spans="3:8" x14ac:dyDescent="0.25">
      <c r="D113" s="17"/>
    </row>
    <row r="114" spans="3:8" ht="18.75" x14ac:dyDescent="0.25">
      <c r="C114" s="2"/>
      <c r="D114" s="4"/>
      <c r="E114" s="2"/>
      <c r="F114" s="2"/>
      <c r="H114" s="6"/>
    </row>
    <row r="115" spans="3:8" ht="18.75" x14ac:dyDescent="0.25">
      <c r="C115" s="2"/>
      <c r="D115" s="4"/>
      <c r="E115" s="2"/>
      <c r="F115" s="2"/>
      <c r="H115" s="6"/>
    </row>
    <row r="116" spans="3:8" ht="18.75" x14ac:dyDescent="0.25">
      <c r="C116" s="2"/>
      <c r="D116" s="4"/>
      <c r="E116" s="2"/>
      <c r="F116" s="2"/>
      <c r="H116" s="6"/>
    </row>
    <row r="117" spans="3:8" ht="18.75" x14ac:dyDescent="0.25">
      <c r="C117" s="2"/>
      <c r="E117" s="2"/>
      <c r="F117" s="2"/>
      <c r="H117" s="6"/>
    </row>
    <row r="118" spans="3:8" ht="18.75" x14ac:dyDescent="0.25">
      <c r="C118" s="2"/>
      <c r="D118" s="4"/>
      <c r="E118" s="2"/>
      <c r="F118" s="2"/>
      <c r="H118" s="6"/>
    </row>
    <row r="119" spans="3:8" ht="18.75" x14ac:dyDescent="0.25">
      <c r="C119" s="2"/>
      <c r="D119" s="4"/>
      <c r="E119" s="2"/>
      <c r="F119" s="2"/>
      <c r="H119" s="6"/>
    </row>
    <row r="120" spans="3:8" ht="18.75" x14ac:dyDescent="0.25">
      <c r="C120" s="2"/>
      <c r="D120" s="4"/>
      <c r="E120" s="2"/>
      <c r="F120" s="2"/>
      <c r="H120" s="6"/>
    </row>
    <row r="121" spans="3:8" ht="18.75" x14ac:dyDescent="0.25">
      <c r="C121" s="2"/>
      <c r="D121" s="4"/>
      <c r="E121" s="2"/>
      <c r="F121" s="2"/>
      <c r="H121" s="6"/>
    </row>
    <row r="122" spans="3:8" ht="18.75" x14ac:dyDescent="0.25">
      <c r="C122" s="2"/>
      <c r="D122" s="4"/>
      <c r="E122" s="2"/>
      <c r="F122" s="2"/>
      <c r="H122" s="6"/>
    </row>
    <row r="123" spans="3:8" x14ac:dyDescent="0.25">
      <c r="C123" s="2"/>
      <c r="D123" s="4"/>
      <c r="E123" s="2"/>
      <c r="F123" s="2"/>
    </row>
  </sheetData>
  <mergeCells count="3">
    <mergeCell ref="B6:H6"/>
    <mergeCell ref="B9:H10"/>
    <mergeCell ref="B12:C12"/>
  </mergeCells>
  <printOptions horizontalCentered="1"/>
  <pageMargins left="0.25" right="0.25" top="0.75" bottom="0.75" header="0.3" footer="0.3"/>
  <pageSetup paperSize="8" scale="55" fitToWidth="0" orientation="landscape" r:id="rId1"/>
  <rowBreaks count="1" manualBreakCount="1">
    <brk id="90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DB693-6986-4AED-903C-825EFE25EFCA}">
  <sheetPr>
    <pageSetUpPr fitToPage="1"/>
  </sheetPr>
  <dimension ref="B1:J126"/>
  <sheetViews>
    <sheetView tabSelected="1" zoomScale="80" zoomScaleNormal="80" zoomScaleSheetLayoutView="80" workbookViewId="0">
      <selection activeCell="K13" sqref="K13"/>
    </sheetView>
  </sheetViews>
  <sheetFormatPr baseColWidth="10" defaultColWidth="11.42578125" defaultRowHeight="15.75" x14ac:dyDescent="0.25"/>
  <cols>
    <col min="1" max="1" width="1.85546875" style="7" customWidth="1"/>
    <col min="2" max="2" width="16.85546875" style="7" customWidth="1"/>
    <col min="3" max="3" width="16" style="7" customWidth="1"/>
    <col min="4" max="4" width="97.28515625" style="7" customWidth="1"/>
    <col min="5" max="5" width="16.7109375" style="7" customWidth="1"/>
    <col min="6" max="6" width="11" style="7" bestFit="1" customWidth="1"/>
    <col min="7" max="7" width="12.42578125" style="7" customWidth="1"/>
    <col min="8" max="8" width="14.42578125" style="7" customWidth="1"/>
    <col min="9" max="9" width="13" style="7" customWidth="1"/>
    <col min="10" max="10" width="14.28515625" style="7" bestFit="1" customWidth="1"/>
    <col min="11" max="16384" width="11.42578125" style="7"/>
  </cols>
  <sheetData>
    <row r="1" spans="2:9" x14ac:dyDescent="0.25">
      <c r="H1" s="32" t="s">
        <v>35</v>
      </c>
    </row>
    <row r="2" spans="2:9" x14ac:dyDescent="0.25">
      <c r="H2" s="32" t="s">
        <v>36</v>
      </c>
    </row>
    <row r="4" spans="2:9" x14ac:dyDescent="0.25">
      <c r="H4" s="32" t="s">
        <v>256</v>
      </c>
    </row>
    <row r="6" spans="2:9" ht="28.5" x14ac:dyDescent="0.25">
      <c r="B6" s="94" t="s">
        <v>0</v>
      </c>
      <c r="C6" s="95"/>
      <c r="D6" s="95"/>
      <c r="E6" s="95"/>
      <c r="F6" s="95"/>
      <c r="G6" s="95"/>
      <c r="H6" s="96"/>
      <c r="I6" s="3"/>
    </row>
    <row r="7" spans="2:9" x14ac:dyDescent="0.25">
      <c r="B7" s="30" t="s">
        <v>271</v>
      </c>
      <c r="C7" s="30" t="s">
        <v>1</v>
      </c>
      <c r="D7" s="31" t="s">
        <v>2</v>
      </c>
      <c r="E7" s="31" t="s">
        <v>3</v>
      </c>
      <c r="F7" s="31" t="s">
        <v>4</v>
      </c>
      <c r="G7" s="31" t="s">
        <v>5</v>
      </c>
      <c r="H7" s="31" t="s">
        <v>6</v>
      </c>
      <c r="I7" s="10"/>
    </row>
    <row r="8" spans="2:9" x14ac:dyDescent="0.25">
      <c r="B8" s="33"/>
      <c r="C8" s="33"/>
      <c r="D8" s="34"/>
      <c r="E8" s="34"/>
      <c r="F8" s="34"/>
      <c r="G8" s="34"/>
      <c r="H8" s="34"/>
      <c r="I8" s="10"/>
    </row>
    <row r="9" spans="2:9" ht="21" customHeight="1" x14ac:dyDescent="0.25">
      <c r="B9" s="97" t="s">
        <v>19</v>
      </c>
      <c r="C9" s="98"/>
      <c r="D9" s="98"/>
      <c r="E9" s="98"/>
      <c r="F9" s="98"/>
      <c r="G9" s="98"/>
      <c r="H9" s="99"/>
      <c r="I9" s="10"/>
    </row>
    <row r="10" spans="2:9" ht="25.15" customHeight="1" x14ac:dyDescent="0.25">
      <c r="B10" s="100"/>
      <c r="C10" s="101"/>
      <c r="D10" s="101"/>
      <c r="E10" s="101"/>
      <c r="F10" s="101"/>
      <c r="G10" s="101"/>
      <c r="H10" s="102"/>
      <c r="I10" s="10"/>
    </row>
    <row r="11" spans="2:9" x14ac:dyDescent="0.25">
      <c r="B11" s="42"/>
      <c r="C11" s="11"/>
      <c r="D11" s="11"/>
      <c r="E11" s="22"/>
      <c r="F11" s="12"/>
      <c r="G11" s="12"/>
      <c r="H11" s="12"/>
      <c r="I11" s="10"/>
    </row>
    <row r="12" spans="2:9" ht="19.5" x14ac:dyDescent="0.25">
      <c r="B12" s="105" t="s">
        <v>124</v>
      </c>
      <c r="C12" s="106"/>
      <c r="D12" s="47"/>
      <c r="E12" s="47"/>
      <c r="F12" s="47"/>
      <c r="G12" s="47"/>
      <c r="H12" s="47"/>
    </row>
    <row r="13" spans="2:9" ht="18.75" x14ac:dyDescent="0.25">
      <c r="B13" s="43"/>
      <c r="C13" s="13"/>
      <c r="D13" s="49" t="s">
        <v>245</v>
      </c>
      <c r="E13" s="9"/>
      <c r="F13" s="9"/>
      <c r="G13" s="9"/>
      <c r="H13" s="9"/>
    </row>
    <row r="14" spans="2:9" ht="50.25" customHeight="1" x14ac:dyDescent="0.25">
      <c r="B14" s="42"/>
      <c r="C14" s="25" t="s">
        <v>125</v>
      </c>
      <c r="D14" s="36" t="s">
        <v>234</v>
      </c>
      <c r="E14" s="37">
        <v>1</v>
      </c>
      <c r="F14" s="38" t="s">
        <v>7</v>
      </c>
      <c r="G14" s="38"/>
      <c r="H14" s="39">
        <f>E14*G14</f>
        <v>0</v>
      </c>
    </row>
    <row r="15" spans="2:9" x14ac:dyDescent="0.25">
      <c r="B15" s="42"/>
      <c r="C15" s="25" t="s">
        <v>156</v>
      </c>
      <c r="D15" s="36" t="s">
        <v>126</v>
      </c>
      <c r="E15" s="37">
        <v>1</v>
      </c>
      <c r="F15" s="38" t="s">
        <v>7</v>
      </c>
      <c r="G15" s="1"/>
      <c r="H15" s="28">
        <f>E15*G15</f>
        <v>0</v>
      </c>
    </row>
    <row r="16" spans="2:9" ht="31.5" x14ac:dyDescent="0.25">
      <c r="B16" s="42" t="s">
        <v>23</v>
      </c>
      <c r="C16" s="25" t="s">
        <v>157</v>
      </c>
      <c r="D16" s="36" t="s">
        <v>235</v>
      </c>
      <c r="E16" s="37">
        <v>1</v>
      </c>
      <c r="F16" s="38" t="s">
        <v>15</v>
      </c>
      <c r="G16" s="38"/>
      <c r="H16" s="28">
        <f>E16*G16</f>
        <v>0</v>
      </c>
    </row>
    <row r="17" spans="2:10" ht="51.75" customHeight="1" x14ac:dyDescent="0.25">
      <c r="B17" s="42"/>
      <c r="C17" s="25" t="s">
        <v>158</v>
      </c>
      <c r="D17" s="36" t="s">
        <v>236</v>
      </c>
      <c r="E17" s="52">
        <v>12</v>
      </c>
      <c r="F17" s="38" t="s">
        <v>52</v>
      </c>
      <c r="G17" s="38"/>
      <c r="H17" s="39">
        <f t="shared" ref="H17:H21" si="0">E17*G17</f>
        <v>0</v>
      </c>
    </row>
    <row r="18" spans="2:10" ht="57.75" customHeight="1" x14ac:dyDescent="0.25">
      <c r="B18" s="42"/>
      <c r="C18" s="25" t="s">
        <v>159</v>
      </c>
      <c r="D18" s="36" t="s">
        <v>237</v>
      </c>
      <c r="E18" s="52">
        <v>6</v>
      </c>
      <c r="F18" s="38" t="s">
        <v>52</v>
      </c>
      <c r="G18" s="38"/>
      <c r="H18" s="39">
        <f t="shared" si="0"/>
        <v>0</v>
      </c>
    </row>
    <row r="19" spans="2:10" ht="64.5" customHeight="1" x14ac:dyDescent="0.25">
      <c r="B19" s="42"/>
      <c r="C19" s="25" t="s">
        <v>160</v>
      </c>
      <c r="D19" s="36" t="s">
        <v>238</v>
      </c>
      <c r="E19" s="52">
        <v>4</v>
      </c>
      <c r="F19" s="38" t="s">
        <v>52</v>
      </c>
      <c r="G19" s="38"/>
      <c r="H19" s="39">
        <f t="shared" si="0"/>
        <v>0</v>
      </c>
    </row>
    <row r="20" spans="2:10" ht="51.75" customHeight="1" x14ac:dyDescent="0.25">
      <c r="B20" s="42"/>
      <c r="C20" s="25" t="s">
        <v>202</v>
      </c>
      <c r="D20" s="36" t="s">
        <v>208</v>
      </c>
      <c r="E20" s="37">
        <v>1</v>
      </c>
      <c r="F20" s="38" t="s">
        <v>7</v>
      </c>
      <c r="G20" s="38"/>
      <c r="H20" s="39">
        <f t="shared" si="0"/>
        <v>0</v>
      </c>
    </row>
    <row r="21" spans="2:10" ht="51" customHeight="1" x14ac:dyDescent="0.25">
      <c r="B21" s="42"/>
      <c r="C21" s="25" t="s">
        <v>216</v>
      </c>
      <c r="D21" s="36" t="s">
        <v>239</v>
      </c>
      <c r="E21" s="37">
        <v>1</v>
      </c>
      <c r="F21" s="38" t="s">
        <v>7</v>
      </c>
      <c r="G21" s="38"/>
      <c r="H21" s="39">
        <f t="shared" si="0"/>
        <v>0</v>
      </c>
      <c r="I21" s="83" t="s">
        <v>253</v>
      </c>
      <c r="J21" s="84">
        <f>SUM(H14:H21)</f>
        <v>0</v>
      </c>
    </row>
    <row r="22" spans="2:10" ht="18.75" x14ac:dyDescent="0.25">
      <c r="B22" s="43"/>
      <c r="C22" s="13"/>
      <c r="D22" s="49" t="s">
        <v>161</v>
      </c>
      <c r="E22" s="9"/>
      <c r="F22" s="9"/>
      <c r="G22" s="9"/>
      <c r="H22" s="9"/>
    </row>
    <row r="23" spans="2:10" ht="39.75" customHeight="1" x14ac:dyDescent="0.25">
      <c r="B23" s="45"/>
      <c r="C23" s="25" t="s">
        <v>127</v>
      </c>
      <c r="D23" s="19" t="s">
        <v>209</v>
      </c>
      <c r="E23" s="55">
        <v>2</v>
      </c>
      <c r="F23" s="1" t="s">
        <v>11</v>
      </c>
      <c r="G23" s="1"/>
      <c r="H23" s="28">
        <f t="shared" ref="H23:H32" si="1">E23*G23</f>
        <v>0</v>
      </c>
    </row>
    <row r="24" spans="2:10" ht="23.25" customHeight="1" x14ac:dyDescent="0.25">
      <c r="B24" s="45"/>
      <c r="C24" s="25" t="s">
        <v>128</v>
      </c>
      <c r="D24" s="19" t="s">
        <v>210</v>
      </c>
      <c r="E24" s="52">
        <v>12.5</v>
      </c>
      <c r="F24" s="40" t="s">
        <v>12</v>
      </c>
      <c r="G24" s="40"/>
      <c r="H24" s="28">
        <f t="shared" si="1"/>
        <v>0</v>
      </c>
    </row>
    <row r="25" spans="2:10" ht="23.25" customHeight="1" x14ac:dyDescent="0.25">
      <c r="B25" s="45"/>
      <c r="C25" s="25" t="s">
        <v>129</v>
      </c>
      <c r="D25" s="19" t="s">
        <v>195</v>
      </c>
      <c r="E25" s="52">
        <v>5.2</v>
      </c>
      <c r="F25" s="40" t="s">
        <v>12</v>
      </c>
      <c r="G25" s="40"/>
      <c r="H25" s="28">
        <f t="shared" si="1"/>
        <v>0</v>
      </c>
    </row>
    <row r="26" spans="2:10" ht="23.25" customHeight="1" x14ac:dyDescent="0.25">
      <c r="B26" s="45"/>
      <c r="C26" s="25" t="s">
        <v>130</v>
      </c>
      <c r="D26" s="48" t="s">
        <v>189</v>
      </c>
      <c r="E26" s="52">
        <v>14</v>
      </c>
      <c r="F26" s="40" t="s">
        <v>12</v>
      </c>
      <c r="G26" s="61"/>
      <c r="H26" s="28">
        <f>E26*G26</f>
        <v>0</v>
      </c>
    </row>
    <row r="27" spans="2:10" ht="42.75" customHeight="1" x14ac:dyDescent="0.25">
      <c r="B27" s="45"/>
      <c r="C27" s="25" t="s">
        <v>131</v>
      </c>
      <c r="D27" s="19" t="s">
        <v>197</v>
      </c>
      <c r="E27" s="52">
        <v>7</v>
      </c>
      <c r="F27" s="1" t="s">
        <v>13</v>
      </c>
      <c r="G27" s="40"/>
      <c r="H27" s="28">
        <f>E27*G27</f>
        <v>0</v>
      </c>
    </row>
    <row r="28" spans="2:10" ht="23.25" customHeight="1" x14ac:dyDescent="0.25">
      <c r="B28" s="45"/>
      <c r="C28" s="25" t="s">
        <v>196</v>
      </c>
      <c r="D28" s="48" t="s">
        <v>21</v>
      </c>
      <c r="E28" s="53"/>
      <c r="F28" s="38" t="s">
        <v>7</v>
      </c>
      <c r="G28" s="54"/>
      <c r="H28" s="28">
        <f t="shared" si="1"/>
        <v>0</v>
      </c>
    </row>
    <row r="29" spans="2:10" ht="23.25" customHeight="1" x14ac:dyDescent="0.25">
      <c r="B29" s="45"/>
      <c r="C29" s="25" t="s">
        <v>218</v>
      </c>
      <c r="D29" s="48" t="s">
        <v>62</v>
      </c>
      <c r="E29" s="53"/>
      <c r="F29" s="38" t="s">
        <v>7</v>
      </c>
      <c r="G29" s="54"/>
      <c r="H29" s="28">
        <f t="shared" si="1"/>
        <v>0</v>
      </c>
    </row>
    <row r="30" spans="2:10" ht="23.25" customHeight="1" x14ac:dyDescent="0.25">
      <c r="B30" s="45"/>
      <c r="C30" s="25" t="s">
        <v>219</v>
      </c>
      <c r="D30" s="48" t="s">
        <v>65</v>
      </c>
      <c r="E30" s="53"/>
      <c r="F30" s="38" t="s">
        <v>7</v>
      </c>
      <c r="G30" s="54"/>
      <c r="H30" s="28">
        <f t="shared" si="1"/>
        <v>0</v>
      </c>
      <c r="I30" s="83" t="s">
        <v>253</v>
      </c>
      <c r="J30" s="84">
        <f>SUM(H23:H30)</f>
        <v>0</v>
      </c>
    </row>
    <row r="31" spans="2:10" ht="18.75" x14ac:dyDescent="0.25">
      <c r="B31" s="43"/>
      <c r="C31" s="13"/>
      <c r="D31" s="49" t="s">
        <v>162</v>
      </c>
      <c r="E31" s="9"/>
      <c r="F31" s="9"/>
      <c r="G31" s="9"/>
      <c r="H31" s="9"/>
    </row>
    <row r="32" spans="2:10" ht="57" customHeight="1" x14ac:dyDescent="0.25">
      <c r="B32" s="45"/>
      <c r="C32" s="25" t="s">
        <v>132</v>
      </c>
      <c r="D32" s="48" t="s">
        <v>261</v>
      </c>
      <c r="E32" s="52">
        <v>15</v>
      </c>
      <c r="F32" s="1" t="s">
        <v>13</v>
      </c>
      <c r="G32" s="40"/>
      <c r="H32" s="28">
        <f t="shared" si="1"/>
        <v>0</v>
      </c>
    </row>
    <row r="33" spans="2:10" x14ac:dyDescent="0.25">
      <c r="B33" s="44"/>
      <c r="C33" s="29" t="s">
        <v>69</v>
      </c>
      <c r="D33" s="23" t="s">
        <v>257</v>
      </c>
      <c r="E33" s="46"/>
      <c r="F33" s="46" t="s">
        <v>13</v>
      </c>
      <c r="G33" s="24"/>
      <c r="H33" s="29" t="s">
        <v>14</v>
      </c>
    </row>
    <row r="34" spans="2:10" x14ac:dyDescent="0.25">
      <c r="B34" s="45"/>
      <c r="C34" s="25" t="s">
        <v>217</v>
      </c>
      <c r="D34" s="19" t="s">
        <v>212</v>
      </c>
      <c r="E34" s="20">
        <v>15</v>
      </c>
      <c r="F34" s="1" t="s">
        <v>13</v>
      </c>
      <c r="G34" s="1"/>
      <c r="H34" s="28">
        <f t="shared" ref="H34" si="2">E34*G34</f>
        <v>0</v>
      </c>
      <c r="I34" s="83" t="s">
        <v>253</v>
      </c>
      <c r="J34" s="84">
        <f>SUM(H31:H34)</f>
        <v>0</v>
      </c>
    </row>
    <row r="35" spans="2:10" ht="18.75" x14ac:dyDescent="0.25">
      <c r="B35" s="43"/>
      <c r="C35" s="13"/>
      <c r="D35" s="49" t="s">
        <v>163</v>
      </c>
      <c r="E35" s="9"/>
      <c r="F35" s="9"/>
      <c r="G35" s="9"/>
      <c r="H35" s="9"/>
    </row>
    <row r="36" spans="2:10" ht="31.5" x14ac:dyDescent="0.25">
      <c r="B36" s="42"/>
      <c r="C36" s="25" t="s">
        <v>133</v>
      </c>
      <c r="D36" s="19" t="s">
        <v>84</v>
      </c>
      <c r="E36" s="41">
        <v>34</v>
      </c>
      <c r="F36" s="1" t="s">
        <v>13</v>
      </c>
      <c r="G36" s="1"/>
      <c r="H36" s="28">
        <f>E36*G36</f>
        <v>0</v>
      </c>
    </row>
    <row r="37" spans="2:10" ht="31.5" x14ac:dyDescent="0.25">
      <c r="B37" s="44"/>
      <c r="C37" s="29" t="s">
        <v>69</v>
      </c>
      <c r="D37" s="23" t="s">
        <v>134</v>
      </c>
      <c r="E37" s="46"/>
      <c r="F37" s="46" t="s">
        <v>13</v>
      </c>
      <c r="G37" s="24"/>
      <c r="H37" s="29" t="s">
        <v>14</v>
      </c>
    </row>
    <row r="38" spans="2:10" ht="21.75" customHeight="1" x14ac:dyDescent="0.25">
      <c r="B38" s="42"/>
      <c r="C38" s="25" t="s">
        <v>164</v>
      </c>
      <c r="D38" s="19" t="s">
        <v>70</v>
      </c>
      <c r="E38" s="41">
        <v>6</v>
      </c>
      <c r="F38" s="1" t="s">
        <v>15</v>
      </c>
      <c r="G38" s="1"/>
      <c r="H38" s="56">
        <f>E38*G38</f>
        <v>0</v>
      </c>
    </row>
    <row r="39" spans="2:10" ht="31.5" x14ac:dyDescent="0.25">
      <c r="B39" s="42"/>
      <c r="C39" s="25" t="s">
        <v>165</v>
      </c>
      <c r="D39" s="19" t="s">
        <v>141</v>
      </c>
      <c r="E39" s="41">
        <v>1</v>
      </c>
      <c r="F39" s="1" t="s">
        <v>15</v>
      </c>
      <c r="G39" s="1"/>
      <c r="H39" s="28">
        <f>E39*G39</f>
        <v>0</v>
      </c>
    </row>
    <row r="40" spans="2:10" ht="31.5" x14ac:dyDescent="0.25">
      <c r="B40" s="42"/>
      <c r="C40" s="25" t="s">
        <v>198</v>
      </c>
      <c r="D40" s="19" t="s">
        <v>200</v>
      </c>
      <c r="E40" s="41">
        <v>1</v>
      </c>
      <c r="F40" s="1" t="s">
        <v>15</v>
      </c>
      <c r="G40" s="1"/>
      <c r="H40" s="28">
        <f>E40*G40</f>
        <v>0</v>
      </c>
      <c r="I40" s="83" t="s">
        <v>253</v>
      </c>
      <c r="J40" s="84">
        <f>SUM(H36:H40)</f>
        <v>0</v>
      </c>
    </row>
    <row r="41" spans="2:10" ht="18.75" x14ac:dyDescent="0.25">
      <c r="B41" s="43"/>
      <c r="C41" s="13"/>
      <c r="D41" s="49" t="s">
        <v>240</v>
      </c>
      <c r="E41" s="9"/>
      <c r="F41" s="9"/>
      <c r="G41" s="9"/>
      <c r="H41" s="9"/>
    </row>
    <row r="42" spans="2:10" ht="47.25" x14ac:dyDescent="0.25">
      <c r="B42" s="42"/>
      <c r="C42" s="25" t="s">
        <v>150</v>
      </c>
      <c r="D42" s="19" t="s">
        <v>120</v>
      </c>
      <c r="E42" s="21">
        <v>14</v>
      </c>
      <c r="F42" s="1" t="s">
        <v>12</v>
      </c>
      <c r="G42" s="1"/>
      <c r="H42" s="28">
        <f>E42*G42</f>
        <v>0</v>
      </c>
    </row>
    <row r="43" spans="2:10" ht="50.25" customHeight="1" x14ac:dyDescent="0.25">
      <c r="B43" s="42"/>
      <c r="C43" s="25" t="s">
        <v>151</v>
      </c>
      <c r="D43" s="19" t="s">
        <v>135</v>
      </c>
      <c r="E43" s="37">
        <v>1</v>
      </c>
      <c r="F43" s="38" t="s">
        <v>7</v>
      </c>
      <c r="G43" s="1"/>
      <c r="H43" s="28">
        <f>E43*G43</f>
        <v>0</v>
      </c>
      <c r="I43" s="83" t="s">
        <v>253</v>
      </c>
      <c r="J43" s="84">
        <f>SUM(H41:H43)</f>
        <v>0</v>
      </c>
    </row>
    <row r="44" spans="2:10" ht="18.75" x14ac:dyDescent="0.25">
      <c r="B44" s="43"/>
      <c r="C44" s="13"/>
      <c r="D44" s="49" t="s">
        <v>241</v>
      </c>
      <c r="E44" s="9"/>
      <c r="F44" s="9"/>
      <c r="G44" s="9"/>
      <c r="H44" s="9"/>
    </row>
    <row r="45" spans="2:10" ht="34.5" customHeight="1" x14ac:dyDescent="0.25">
      <c r="B45" s="42"/>
      <c r="C45" s="25" t="s">
        <v>152</v>
      </c>
      <c r="D45" s="57" t="s">
        <v>155</v>
      </c>
      <c r="E45" s="37">
        <v>1</v>
      </c>
      <c r="F45" s="38" t="s">
        <v>7</v>
      </c>
      <c r="G45" s="1"/>
      <c r="H45" s="28">
        <f>E45*G45</f>
        <v>0</v>
      </c>
    </row>
    <row r="46" spans="2:10" ht="48.75" customHeight="1" x14ac:dyDescent="0.25">
      <c r="B46" s="42"/>
      <c r="C46" s="25" t="s">
        <v>201</v>
      </c>
      <c r="D46" s="19"/>
      <c r="E46" s="37"/>
      <c r="F46" s="38"/>
      <c r="G46" s="1"/>
      <c r="H46" s="28">
        <f>E46*G46</f>
        <v>0</v>
      </c>
      <c r="I46" s="83" t="s">
        <v>253</v>
      </c>
      <c r="J46" s="84">
        <f>SUM(H44:H46)</f>
        <v>0</v>
      </c>
    </row>
    <row r="47" spans="2:10" ht="18.75" x14ac:dyDescent="0.25">
      <c r="B47" s="43"/>
      <c r="C47" s="13"/>
      <c r="D47" s="49" t="s">
        <v>167</v>
      </c>
      <c r="E47" s="9"/>
      <c r="F47" s="9"/>
      <c r="G47" s="9"/>
      <c r="H47" s="9"/>
    </row>
    <row r="48" spans="2:10" x14ac:dyDescent="0.25">
      <c r="B48" s="42"/>
      <c r="C48" s="25" t="s">
        <v>153</v>
      </c>
      <c r="D48" s="19" t="s">
        <v>94</v>
      </c>
      <c r="E48" s="21">
        <v>300</v>
      </c>
      <c r="F48" s="1" t="s">
        <v>22</v>
      </c>
      <c r="G48" s="1"/>
      <c r="H48" s="28">
        <f>E48*G48</f>
        <v>0</v>
      </c>
    </row>
    <row r="49" spans="2:10" ht="31.5" x14ac:dyDescent="0.25">
      <c r="B49" s="42"/>
      <c r="C49" s="25" t="s">
        <v>166</v>
      </c>
      <c r="D49" s="19" t="s">
        <v>250</v>
      </c>
      <c r="E49" s="21">
        <v>250</v>
      </c>
      <c r="F49" s="1" t="s">
        <v>22</v>
      </c>
      <c r="G49" s="1"/>
      <c r="H49" s="28">
        <f>E49*G49</f>
        <v>0</v>
      </c>
      <c r="I49" s="83" t="s">
        <v>253</v>
      </c>
      <c r="J49" s="84">
        <f>SUM(H47:H49)</f>
        <v>0</v>
      </c>
    </row>
    <row r="50" spans="2:10" ht="18.75" x14ac:dyDescent="0.25">
      <c r="B50" s="43"/>
      <c r="C50" s="13"/>
      <c r="D50" s="49" t="s">
        <v>168</v>
      </c>
      <c r="E50" s="9"/>
      <c r="F50" s="9"/>
      <c r="G50" s="9"/>
      <c r="H50" s="9"/>
    </row>
    <row r="51" spans="2:10" ht="16.5" thickBot="1" x14ac:dyDescent="0.3">
      <c r="B51" s="42"/>
      <c r="C51" s="8" t="s">
        <v>154</v>
      </c>
      <c r="D51" s="19" t="s">
        <v>20</v>
      </c>
      <c r="E51" s="37">
        <v>10</v>
      </c>
      <c r="F51" s="38" t="s">
        <v>12</v>
      </c>
      <c r="G51" s="1"/>
      <c r="H51" s="28">
        <f t="shared" ref="H51" si="3">E51*G51</f>
        <v>0</v>
      </c>
      <c r="I51" s="83" t="s">
        <v>253</v>
      </c>
      <c r="J51" s="84">
        <f>SUM(H50:H51)</f>
        <v>0</v>
      </c>
    </row>
    <row r="52" spans="2:10" ht="16.5" thickBot="1" x14ac:dyDescent="0.3">
      <c r="C52" s="26"/>
      <c r="D52" s="89" t="s">
        <v>255</v>
      </c>
      <c r="E52" s="16"/>
      <c r="F52" s="2"/>
      <c r="G52" s="2"/>
      <c r="H52" s="2"/>
    </row>
    <row r="53" spans="2:10" x14ac:dyDescent="0.25">
      <c r="I53" s="62" t="s">
        <v>8</v>
      </c>
      <c r="J53" s="27">
        <f>SUM(H13:H51)</f>
        <v>0</v>
      </c>
    </row>
    <row r="54" spans="2:10" x14ac:dyDescent="0.25">
      <c r="I54" s="93">
        <v>20</v>
      </c>
      <c r="J54" s="27">
        <f>J53*I54/100</f>
        <v>0</v>
      </c>
    </row>
    <row r="55" spans="2:10" x14ac:dyDescent="0.25">
      <c r="I55" s="62" t="s">
        <v>9</v>
      </c>
      <c r="J55" s="27">
        <f>J53+J54</f>
        <v>0</v>
      </c>
    </row>
    <row r="57" spans="2:10" x14ac:dyDescent="0.25">
      <c r="B57" s="64" t="s">
        <v>29</v>
      </c>
      <c r="C57" s="65"/>
      <c r="D57" s="65"/>
      <c r="E57" s="65"/>
      <c r="F57" s="65"/>
      <c r="G57" s="65"/>
      <c r="H57" s="65"/>
      <c r="I57" s="65"/>
      <c r="J57" s="66"/>
    </row>
    <row r="58" spans="2:10" x14ac:dyDescent="0.25">
      <c r="B58" s="67" t="s">
        <v>30</v>
      </c>
      <c r="J58" s="68"/>
    </row>
    <row r="59" spans="2:10" x14ac:dyDescent="0.25">
      <c r="B59" s="67" t="s">
        <v>32</v>
      </c>
      <c r="J59" s="68"/>
    </row>
    <row r="60" spans="2:10" x14ac:dyDescent="0.25">
      <c r="B60" s="67" t="s">
        <v>33</v>
      </c>
      <c r="J60" s="68"/>
    </row>
    <row r="61" spans="2:10" x14ac:dyDescent="0.25">
      <c r="B61" s="67" t="s">
        <v>31</v>
      </c>
      <c r="J61" s="68"/>
    </row>
    <row r="62" spans="2:10" x14ac:dyDescent="0.25">
      <c r="B62" s="82"/>
      <c r="C62" s="70"/>
      <c r="D62" s="70"/>
      <c r="E62" s="70"/>
      <c r="F62" s="70"/>
      <c r="G62" s="70"/>
      <c r="H62" s="70"/>
      <c r="I62" s="70"/>
      <c r="J62" s="71"/>
    </row>
    <row r="64" spans="2:10" x14ac:dyDescent="0.25">
      <c r="B64" s="87" t="s">
        <v>34</v>
      </c>
      <c r="C64" s="65"/>
      <c r="D64" s="65"/>
      <c r="E64" s="65"/>
      <c r="F64" s="65"/>
      <c r="G64" s="65"/>
      <c r="H64" s="65"/>
      <c r="I64" s="65"/>
      <c r="J64" s="66"/>
    </row>
    <row r="65" spans="2:10" x14ac:dyDescent="0.25">
      <c r="B65" s="74"/>
      <c r="E65" s="75" t="s">
        <v>24</v>
      </c>
      <c r="G65" s="76" t="s">
        <v>25</v>
      </c>
      <c r="H65" s="76" t="s">
        <v>25</v>
      </c>
      <c r="J65" s="68"/>
    </row>
    <row r="66" spans="2:10" x14ac:dyDescent="0.25">
      <c r="B66" s="74"/>
      <c r="E66" s="76"/>
      <c r="G66" s="76"/>
      <c r="J66" s="68"/>
    </row>
    <row r="67" spans="2:10" x14ac:dyDescent="0.25">
      <c r="B67" s="74"/>
      <c r="E67" s="76"/>
      <c r="G67" s="76"/>
      <c r="J67" s="68"/>
    </row>
    <row r="68" spans="2:10" ht="15.95" customHeight="1" x14ac:dyDescent="0.25">
      <c r="B68" s="74"/>
      <c r="E68" s="78" t="s">
        <v>26</v>
      </c>
      <c r="G68" s="79" t="s">
        <v>27</v>
      </c>
      <c r="H68" s="79" t="s">
        <v>27</v>
      </c>
      <c r="I68" s="5"/>
      <c r="J68" s="68"/>
    </row>
    <row r="69" spans="2:10" x14ac:dyDescent="0.25">
      <c r="B69" s="74"/>
      <c r="C69" s="17"/>
      <c r="E69" s="76"/>
      <c r="G69" s="76"/>
      <c r="J69" s="68"/>
    </row>
    <row r="70" spans="2:10" x14ac:dyDescent="0.25">
      <c r="B70" s="81"/>
      <c r="E70" s="76"/>
      <c r="G70" s="76"/>
      <c r="J70" s="68"/>
    </row>
    <row r="71" spans="2:10" x14ac:dyDescent="0.25">
      <c r="B71" s="74"/>
      <c r="E71" s="78" t="s">
        <v>28</v>
      </c>
      <c r="G71" s="76" t="s">
        <v>27</v>
      </c>
      <c r="H71" s="76" t="s">
        <v>27</v>
      </c>
      <c r="J71" s="68"/>
    </row>
    <row r="72" spans="2:10" x14ac:dyDescent="0.25">
      <c r="B72" s="74"/>
      <c r="J72" s="68"/>
    </row>
    <row r="73" spans="2:10" x14ac:dyDescent="0.25">
      <c r="B73" s="82"/>
      <c r="C73" s="70"/>
      <c r="D73" s="70"/>
      <c r="E73" s="70"/>
      <c r="F73" s="70"/>
      <c r="G73" s="70"/>
      <c r="H73" s="70"/>
      <c r="I73" s="70"/>
      <c r="J73" s="71"/>
    </row>
    <row r="76" spans="2:10" ht="15.95" customHeight="1" x14ac:dyDescent="0.25"/>
    <row r="78" spans="2:10" x14ac:dyDescent="0.25">
      <c r="D78" s="17"/>
    </row>
    <row r="79" spans="2:10" x14ac:dyDescent="0.25">
      <c r="C79" s="2"/>
      <c r="D79" s="4"/>
      <c r="E79" s="2"/>
      <c r="F79" s="2"/>
    </row>
    <row r="80" spans="2:10" ht="15.95" customHeight="1" x14ac:dyDescent="0.25">
      <c r="C80" s="2"/>
      <c r="D80" s="4"/>
      <c r="E80" s="2"/>
      <c r="F80" s="2"/>
    </row>
    <row r="81" spans="3:9" x14ac:dyDescent="0.25">
      <c r="C81" s="2"/>
      <c r="D81" s="4"/>
      <c r="E81" s="2"/>
      <c r="F81" s="2"/>
    </row>
    <row r="82" spans="3:9" x14ac:dyDescent="0.25">
      <c r="C82" s="2"/>
      <c r="D82" s="4"/>
      <c r="E82" s="2"/>
      <c r="F82" s="2"/>
    </row>
    <row r="83" spans="3:9" x14ac:dyDescent="0.25">
      <c r="C83" s="2"/>
      <c r="D83" s="4"/>
      <c r="E83" s="2"/>
      <c r="F83" s="2"/>
    </row>
    <row r="84" spans="3:9" x14ac:dyDescent="0.25">
      <c r="C84" s="2"/>
      <c r="D84" s="4"/>
      <c r="E84" s="2"/>
      <c r="F84" s="2"/>
    </row>
    <row r="85" spans="3:9" x14ac:dyDescent="0.25">
      <c r="C85" s="2"/>
      <c r="E85" s="2"/>
      <c r="F85" s="2"/>
    </row>
    <row r="86" spans="3:9" ht="18.75" x14ac:dyDescent="0.25">
      <c r="C86" s="2"/>
      <c r="D86" s="4"/>
      <c r="E86" s="2"/>
      <c r="F86" s="2"/>
      <c r="H86" s="6"/>
    </row>
    <row r="87" spans="3:9" x14ac:dyDescent="0.25">
      <c r="C87" s="2"/>
      <c r="E87" s="2"/>
      <c r="F87" s="2"/>
    </row>
    <row r="88" spans="3:9" x14ac:dyDescent="0.25">
      <c r="D88" s="17"/>
    </row>
    <row r="89" spans="3:9" x14ac:dyDescent="0.25">
      <c r="C89" s="2"/>
      <c r="D89" s="4"/>
      <c r="E89" s="2"/>
      <c r="F89" s="2"/>
    </row>
    <row r="90" spans="3:9" x14ac:dyDescent="0.25">
      <c r="C90" s="2"/>
      <c r="D90" s="4"/>
      <c r="E90" s="2"/>
      <c r="F90" s="2"/>
    </row>
    <row r="91" spans="3:9" ht="15.95" customHeight="1" x14ac:dyDescent="0.25">
      <c r="C91" s="2"/>
      <c r="E91" s="2"/>
      <c r="F91" s="2"/>
    </row>
    <row r="92" spans="3:9" x14ac:dyDescent="0.25">
      <c r="C92" s="2"/>
      <c r="D92" s="4"/>
      <c r="E92" s="2"/>
      <c r="F92" s="2"/>
    </row>
    <row r="93" spans="3:9" x14ac:dyDescent="0.25">
      <c r="C93" s="2"/>
      <c r="D93" s="4"/>
      <c r="E93" s="2"/>
      <c r="F93" s="2"/>
      <c r="I93" s="18"/>
    </row>
    <row r="94" spans="3:9" x14ac:dyDescent="0.25">
      <c r="C94" s="2"/>
      <c r="D94" s="4"/>
      <c r="E94" s="2"/>
      <c r="F94" s="2"/>
      <c r="I94" s="18"/>
    </row>
    <row r="95" spans="3:9" x14ac:dyDescent="0.25">
      <c r="C95" s="2"/>
      <c r="D95" s="4"/>
      <c r="E95" s="2"/>
      <c r="F95" s="2"/>
      <c r="I95" s="18"/>
    </row>
    <row r="96" spans="3:9" ht="15.95" customHeight="1" x14ac:dyDescent="0.25">
      <c r="C96" s="2"/>
      <c r="D96" s="4"/>
      <c r="E96" s="2"/>
      <c r="F96" s="2"/>
    </row>
    <row r="97" spans="3:6" ht="15.95" customHeight="1" x14ac:dyDescent="0.25">
      <c r="C97" s="2"/>
      <c r="E97" s="2"/>
      <c r="F97" s="2"/>
    </row>
    <row r="98" spans="3:6" ht="16.5" customHeight="1" x14ac:dyDescent="0.25">
      <c r="C98" s="2"/>
      <c r="F98" s="2"/>
    </row>
    <row r="99" spans="3:6" x14ac:dyDescent="0.25">
      <c r="D99" s="17"/>
    </row>
    <row r="100" spans="3:6" x14ac:dyDescent="0.25">
      <c r="C100" s="2"/>
      <c r="D100" s="4"/>
      <c r="E100" s="2"/>
      <c r="F100" s="2"/>
    </row>
    <row r="101" spans="3:6" x14ac:dyDescent="0.25">
      <c r="C101" s="2"/>
      <c r="D101" s="4"/>
      <c r="E101" s="2"/>
      <c r="F101" s="2"/>
    </row>
    <row r="102" spans="3:6" x14ac:dyDescent="0.25">
      <c r="C102" s="2"/>
      <c r="E102" s="2"/>
      <c r="F102" s="2"/>
    </row>
    <row r="103" spans="3:6" x14ac:dyDescent="0.25">
      <c r="C103" s="2"/>
      <c r="E103" s="2"/>
      <c r="F103" s="2"/>
    </row>
    <row r="104" spans="3:6" x14ac:dyDescent="0.25">
      <c r="C104" s="2"/>
    </row>
    <row r="105" spans="3:6" x14ac:dyDescent="0.25">
      <c r="D105" s="17"/>
    </row>
    <row r="106" spans="3:6" x14ac:dyDescent="0.25">
      <c r="C106" s="2"/>
      <c r="E106" s="2"/>
      <c r="F106" s="2"/>
    </row>
    <row r="107" spans="3:6" x14ac:dyDescent="0.25">
      <c r="C107" s="2"/>
      <c r="E107" s="2"/>
      <c r="F107" s="2"/>
    </row>
    <row r="108" spans="3:6" x14ac:dyDescent="0.25">
      <c r="C108" s="2"/>
      <c r="E108" s="2"/>
      <c r="F108" s="2"/>
    </row>
    <row r="109" spans="3:6" x14ac:dyDescent="0.25">
      <c r="C109" s="2"/>
      <c r="E109" s="2"/>
      <c r="F109" s="2"/>
    </row>
    <row r="110" spans="3:6" x14ac:dyDescent="0.25">
      <c r="D110" s="17"/>
    </row>
    <row r="111" spans="3:6" x14ac:dyDescent="0.25">
      <c r="C111" s="2"/>
      <c r="D111" s="4"/>
      <c r="E111" s="2"/>
      <c r="F111" s="2"/>
    </row>
    <row r="112" spans="3:6" ht="15.95" customHeight="1" x14ac:dyDescent="0.25">
      <c r="C112" s="2"/>
      <c r="D112" s="4"/>
      <c r="E112" s="2"/>
      <c r="F112" s="2"/>
    </row>
    <row r="113" spans="3:8" x14ac:dyDescent="0.25">
      <c r="C113" s="2"/>
      <c r="E113" s="2"/>
      <c r="F113" s="2"/>
    </row>
    <row r="114" spans="3:8" x14ac:dyDescent="0.25">
      <c r="C114" s="2"/>
      <c r="E114" s="2"/>
      <c r="F114" s="2"/>
    </row>
    <row r="115" spans="3:8" x14ac:dyDescent="0.25">
      <c r="C115" s="2"/>
      <c r="E115" s="2"/>
      <c r="F115" s="2"/>
    </row>
    <row r="116" spans="3:8" x14ac:dyDescent="0.25">
      <c r="D116" s="17"/>
    </row>
    <row r="117" spans="3:8" ht="18.75" x14ac:dyDescent="0.25">
      <c r="C117" s="2"/>
      <c r="D117" s="4"/>
      <c r="E117" s="2"/>
      <c r="F117" s="2"/>
      <c r="H117" s="6"/>
    </row>
    <row r="118" spans="3:8" ht="18.75" x14ac:dyDescent="0.25">
      <c r="C118" s="2"/>
      <c r="D118" s="4"/>
      <c r="E118" s="2"/>
      <c r="F118" s="2"/>
      <c r="H118" s="6"/>
    </row>
    <row r="119" spans="3:8" ht="18.75" x14ac:dyDescent="0.25">
      <c r="C119" s="2"/>
      <c r="D119" s="4"/>
      <c r="E119" s="2"/>
      <c r="F119" s="2"/>
      <c r="H119" s="6"/>
    </row>
    <row r="120" spans="3:8" ht="18.75" x14ac:dyDescent="0.25">
      <c r="C120" s="2"/>
      <c r="E120" s="2"/>
      <c r="F120" s="2"/>
      <c r="H120" s="6"/>
    </row>
    <row r="121" spans="3:8" ht="18.75" x14ac:dyDescent="0.25">
      <c r="C121" s="2"/>
      <c r="D121" s="4"/>
      <c r="E121" s="2"/>
      <c r="F121" s="2"/>
      <c r="H121" s="6"/>
    </row>
    <row r="122" spans="3:8" ht="18.75" x14ac:dyDescent="0.25">
      <c r="C122" s="2"/>
      <c r="D122" s="4"/>
      <c r="E122" s="2"/>
      <c r="F122" s="2"/>
      <c r="H122" s="6"/>
    </row>
    <row r="123" spans="3:8" ht="18.75" x14ac:dyDescent="0.25">
      <c r="C123" s="2"/>
      <c r="D123" s="4"/>
      <c r="E123" s="2"/>
      <c r="F123" s="2"/>
      <c r="H123" s="6"/>
    </row>
    <row r="124" spans="3:8" ht="18.75" x14ac:dyDescent="0.25">
      <c r="C124" s="2"/>
      <c r="D124" s="4"/>
      <c r="E124" s="2"/>
      <c r="F124" s="2"/>
      <c r="H124" s="6"/>
    </row>
    <row r="125" spans="3:8" ht="18.75" x14ac:dyDescent="0.25">
      <c r="C125" s="2"/>
      <c r="D125" s="4"/>
      <c r="E125" s="2"/>
      <c r="F125" s="2"/>
      <c r="H125" s="6"/>
    </row>
    <row r="126" spans="3:8" x14ac:dyDescent="0.25">
      <c r="C126" s="2"/>
      <c r="D126" s="4"/>
      <c r="E126" s="2"/>
      <c r="F126" s="2"/>
    </row>
  </sheetData>
  <mergeCells count="3">
    <mergeCell ref="B6:H6"/>
    <mergeCell ref="B9:H10"/>
    <mergeCell ref="B12:C12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75" fitToHeight="0" orientation="portrait" r:id="rId1"/>
  <rowBreaks count="1" manualBreakCount="1">
    <brk id="9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9</vt:i4>
      </vt:variant>
    </vt:vector>
  </HeadingPairs>
  <TitlesOfParts>
    <vt:vector size="13" baseType="lpstr">
      <vt:lpstr>travaux préparatoire</vt:lpstr>
      <vt:lpstr>Extension_1</vt:lpstr>
      <vt:lpstr>Extension_2</vt:lpstr>
      <vt:lpstr>Extension_3</vt:lpstr>
      <vt:lpstr>Extension_1!_Toc223776005</vt:lpstr>
      <vt:lpstr>Extension_2!_Toc223776005</vt:lpstr>
      <vt:lpstr>Extension_3!_Toc223776005</vt:lpstr>
      <vt:lpstr>Extension_1!_Toc223776014</vt:lpstr>
      <vt:lpstr>Extension_3!_Toc223776014</vt:lpstr>
      <vt:lpstr>Extension_1!Zone_d_impression</vt:lpstr>
      <vt:lpstr>Extension_2!Zone_d_impression</vt:lpstr>
      <vt:lpstr>Extension_3!Zone_d_impression</vt:lpstr>
      <vt:lpstr>'travaux préparatoire'!Zone_d_impression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fming</dc:creator>
  <cp:keywords/>
  <dc:description/>
  <cp:lastModifiedBy>GOEPPERT Christine</cp:lastModifiedBy>
  <cp:revision/>
  <cp:lastPrinted>2026-01-28T14:59:40Z</cp:lastPrinted>
  <dcterms:created xsi:type="dcterms:W3CDTF">2022-02-22T14:50:35Z</dcterms:created>
  <dcterms:modified xsi:type="dcterms:W3CDTF">2026-07-13T15:24:03Z</dcterms:modified>
  <cp:category/>
  <cp:contentStatus/>
</cp:coreProperties>
</file>